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3520" windowHeight="11220"/>
  </bookViews>
  <sheets>
    <sheet name="Новый_1" sheetId="2" r:id="rId1"/>
  </sheets>
  <definedNames>
    <definedName name="_xlnm.Print_Area" localSheetId="0">Новый_1!$A$1:$S$65</definedName>
  </definedNames>
  <calcPr calcId="144525"/>
</workbook>
</file>

<file path=xl/calcChain.xml><?xml version="1.0" encoding="utf-8"?>
<calcChain xmlns="http://schemas.openxmlformats.org/spreadsheetml/2006/main">
  <c r="S18" i="2" l="1"/>
  <c r="S19" i="2"/>
  <c r="S22" i="2"/>
  <c r="S23" i="2"/>
  <c r="S24" i="2"/>
  <c r="S25" i="2"/>
  <c r="S28" i="2"/>
  <c r="S31" i="2"/>
  <c r="S33" i="2"/>
  <c r="S34" i="2"/>
  <c r="S37" i="2"/>
  <c r="S40" i="2"/>
  <c r="S43" i="2"/>
  <c r="S46" i="2"/>
  <c r="S50" i="2"/>
  <c r="S52" i="2"/>
  <c r="S54" i="2"/>
  <c r="S55" i="2"/>
  <c r="S57" i="2"/>
  <c r="S58" i="2"/>
  <c r="S61" i="2"/>
  <c r="S62" i="2"/>
  <c r="R60" i="2"/>
  <c r="R59" i="2" s="1"/>
  <c r="S59" i="2" s="1"/>
  <c r="R56" i="2"/>
  <c r="S56" i="2" s="1"/>
  <c r="R53" i="2"/>
  <c r="S53" i="2" s="1"/>
  <c r="R51" i="2"/>
  <c r="S51" i="2" s="1"/>
  <c r="R49" i="2"/>
  <c r="S49" i="2" s="1"/>
  <c r="R45" i="2"/>
  <c r="S45" i="2" s="1"/>
  <c r="R42" i="2"/>
  <c r="S42" i="2" s="1"/>
  <c r="R39" i="2"/>
  <c r="R38" i="2" s="1"/>
  <c r="S38" i="2" s="1"/>
  <c r="R36" i="2"/>
  <c r="R35" i="2" s="1"/>
  <c r="S35" i="2" s="1"/>
  <c r="S60" i="2" l="1"/>
  <c r="S36" i="2"/>
  <c r="S39" i="2"/>
  <c r="R41" i="2"/>
  <c r="S41" i="2" s="1"/>
  <c r="R44" i="2"/>
  <c r="S44" i="2" s="1"/>
  <c r="R48" i="2"/>
  <c r="S48" i="2" s="1"/>
  <c r="R32" i="2"/>
  <c r="S32" i="2" s="1"/>
  <c r="R30" i="2"/>
  <c r="S30" i="2" s="1"/>
  <c r="R27" i="2"/>
  <c r="R21" i="2"/>
  <c r="R17" i="2"/>
  <c r="S17" i="2" s="1"/>
  <c r="R20" i="2" l="1"/>
  <c r="S20" i="2" s="1"/>
  <c r="S21" i="2"/>
  <c r="R26" i="2"/>
  <c r="S26" i="2" s="1"/>
  <c r="S27" i="2"/>
  <c r="R29" i="2"/>
  <c r="S29" i="2" s="1"/>
  <c r="R16" i="2"/>
  <c r="S16" i="2" s="1"/>
  <c r="R47" i="2"/>
  <c r="S47" i="2" s="1"/>
  <c r="R15" i="2" l="1"/>
  <c r="S15" i="2" s="1"/>
  <c r="R63" i="2" l="1"/>
  <c r="S63" i="2" s="1"/>
</calcChain>
</file>

<file path=xl/sharedStrings.xml><?xml version="1.0" encoding="utf-8"?>
<sst xmlns="http://schemas.openxmlformats.org/spreadsheetml/2006/main" count="564" uniqueCount="153">
  <si>
    <t xml:space="preserve"> </t>
  </si>
  <si>
    <t>Всего доходов:</t>
  </si>
  <si>
    <t>151</t>
  </si>
  <si>
    <t>0000</t>
  </si>
  <si>
    <t>10</t>
  </si>
  <si>
    <t>000</t>
  </si>
  <si>
    <t>05</t>
  </si>
  <si>
    <t>19</t>
  </si>
  <si>
    <t>2</t>
  </si>
  <si>
    <t>036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</si>
  <si>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</si>
  <si>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03621905000100000151</t>
  </si>
  <si>
    <t>00021900000000000000</t>
  </si>
  <si>
    <t>00020000000000000000</t>
  </si>
  <si>
    <t>00</t>
  </si>
  <si>
    <t>00021905000100000151</t>
  </si>
  <si>
    <t>ВОЗВРАТ ОСТАТКОВ СУБСИДИЙ, СУБВЕНЦИЙ И ИНЫХ МЕЖБЮДЖЕТНЫХ ТРАНСФЕРТОВ, ИМЕЮЩИХ ЦЕЛЕВОЕ НАЗНАЧЕНИЕ, ПРОШЛЫХ ЛЕТ</t>
  </si>
  <si>
    <t>029</t>
  </si>
  <si>
    <t>04</t>
  </si>
  <si>
    <t>02</t>
  </si>
  <si>
    <t>00020200000000000000</t>
  </si>
  <si>
    <t>Межбюджетные трансферты, передаваемые бюджетам сельских поселений на реализацию дополнительных мероприятий в сфере занятости населения</t>
  </si>
  <si>
    <t>03620204029100000151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</si>
  <si>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</si>
  <si>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</si>
  <si>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03620204014100000151</t>
  </si>
  <si>
    <t>00020204000100000151</t>
  </si>
  <si>
    <t>024</t>
  </si>
  <si>
    <t>03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</si>
  <si>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</si>
  <si>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</si>
  <si>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015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</si>
  <si>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</si>
  <si>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</si>
  <si>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00020203000100000151</t>
  </si>
  <si>
    <t>999</t>
  </si>
  <si>
    <t>Прочие субсидии бюджетам сельских поселений</t>
  </si>
  <si>
    <t>03620202999100000151</t>
  </si>
  <si>
    <t>00020202000100000151</t>
  </si>
  <si>
    <t>001</t>
  </si>
  <si>
    <t>01</t>
  </si>
  <si>
    <t>Дотации бюджетам сельских поселений на выравнивание бюджетной обеспеченности</t>
  </si>
  <si>
    <t>03620201001100000151</t>
  </si>
  <si>
    <t>00020201000100000151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</si>
  <si>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</si>
  <si>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</si>
  <si>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</si>
  <si>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040</t>
  </si>
  <si>
    <t>51</t>
  </si>
  <si>
    <t>16</t>
  </si>
  <si>
    <t>1</t>
  </si>
  <si>
    <t>031</t>
  </si>
  <si>
    <t>00011600000000000000</t>
  </si>
  <si>
    <t>00010000000000000000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</si>
  <si>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</si>
  <si>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</si>
  <si>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</si>
  <si>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</si>
  <si>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ШТРАФЫ, САНКЦИИ, ВОЗМЕЩЕНИЕ УЩЕРБА</t>
  </si>
  <si>
    <t>130</t>
  </si>
  <si>
    <t>995</t>
  </si>
  <si>
    <t>13</t>
  </si>
  <si>
    <t>00011300000000000000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</si>
  <si>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</si>
  <si>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</si>
  <si>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00011301000100000130</t>
  </si>
  <si>
    <t>ДОХОДЫ ОТ ОКАЗАНИЯ ПЛАТНЫХ УСЛУГ (РАБОТ) И КОМПЕНСАЦИИ ЗАТРАТ ГОСУДАРСТВА</t>
  </si>
  <si>
    <t>120</t>
  </si>
  <si>
    <t>045</t>
  </si>
  <si>
    <t>09</t>
  </si>
  <si>
    <t>11</t>
  </si>
  <si>
    <t>00011100000000000000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</si>
  <si>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</si>
  <si>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03611109045100000120</t>
  </si>
  <si>
    <t>00011109000100000120</t>
  </si>
  <si>
    <t>ДОХОДЫ ОТ ИСПОЛЬЗОВАНИЯ ИМУЩЕСТВА, НАХОДЯЩЕГОСЯ В ГОСУДАРСТВЕННОЙ И МУНИЦИПАЛЬНОЙ СОБСТВЕННОСТИ</t>
  </si>
  <si>
    <t>110</t>
  </si>
  <si>
    <t>1000</t>
  </si>
  <si>
    <t>020</t>
  </si>
  <si>
    <t>08</t>
  </si>
  <si>
    <t>00010800000000000000</t>
  </si>
  <si>
    <t>Государственная пошлина за выполнение нотариальных действий</t>
  </si>
  <si>
    <t>03610804020011000110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</si>
  <si>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</si>
  <si>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</si>
  <si>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</t>
  </si>
  <si>
    <t>043</t>
  </si>
  <si>
    <t>06</t>
  </si>
  <si>
    <t>182</t>
  </si>
  <si>
    <t>00010600000000000000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</si>
  <si>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</si>
  <si>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</si>
  <si>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>033</t>
  </si>
  <si>
    <t>Земельный налог с организаций, обладающих земельным участком, расположенным в границах сельских  поселений</t>
  </si>
  <si>
    <t>18210606033101000110</t>
  </si>
  <si>
    <t>00010606000100000110</t>
  </si>
  <si>
    <t>030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</si>
  <si>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</si>
  <si>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</si>
  <si>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00010601000100000110</t>
  </si>
  <si>
    <t>НАЛОГИ НА ИМУЩЕСТВО</t>
  </si>
  <si>
    <t>010</t>
  </si>
  <si>
    <t>00010500000000000000</t>
  </si>
  <si>
    <t>Единый сельскохозяйственный налог</t>
  </si>
  <si>
    <t>18210503010011000110</t>
  </si>
  <si>
    <t>00010503000010000110</t>
  </si>
  <si>
    <t>НАЛОГИ НА СОВОКУПНЫЙ ДОХОД</t>
  </si>
  <si>
    <t>260</t>
  </si>
  <si>
    <t>100</t>
  </si>
  <si>
    <t>00010300000000000000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</si>
  <si>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</si>
  <si>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10010302260010000110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</si>
  <si>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</si>
  <si>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</si>
  <si>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10010302250010000110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</si>
  <si>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</si>
  <si>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</si>
  <si>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10010302240010000110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</si>
  <si>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</si>
  <si>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</si>
  <si>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10010302230010000110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</si>
  <si>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</si>
  <si>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</si>
  <si>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ТОВАРЫ (РАБОТЫ, УСЛУГИ), РЕАЛИЗУЕМЫЕ НА ТЕРРИТОРИИ РОССИЙСКОЙ ФЕДЕРАЦИИ</t>
  </si>
  <si>
    <t>00010100000000000000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</si>
  <si>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 Налогового кодекса Российской Федерации</t>
  </si>
  <si>
    <t>18210102040011000110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</si>
  <si>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</si>
  <si>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18210102010011000110</t>
  </si>
  <si>
    <t>Налог на доходы физических лиц</t>
  </si>
  <si>
    <t>00010102000010000110</t>
  </si>
  <si>
    <t>НАЛОГИ НА ПРИБЫЛЬ, ДОХОДЫ</t>
  </si>
  <si>
    <t>НАЛОГОВЫЕ И НЕНАЛОГОВЫЕ ДОХОДЫ</t>
  </si>
  <si>
    <t>Номер строки</t>
  </si>
  <si>
    <t xml:space="preserve">Назначение: </t>
  </si>
  <si>
    <t>Утвержденные прогнозные показатели по доходам. Тыс.руб.</t>
  </si>
  <si>
    <t>Исполнено, тыс.руб.</t>
  </si>
  <si>
    <t>Процент исполнения, %</t>
  </si>
  <si>
    <t>Налог на имущество физических лиц</t>
  </si>
  <si>
    <t>Земельный налог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</si>
  <si>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</si>
  <si>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</si>
  <si>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Дотации бюджетам бюджетной системы Российиской Федерации</t>
  </si>
  <si>
    <t>Субсидии бюджетам бюджетной системы Российиской Федерации (межбюджетные субсидии)</t>
  </si>
  <si>
    <t>Субвенции бюджетам бюджетной системы Российиской Федерации</t>
  </si>
  <si>
    <t>Иные межбюджетные трансферты</t>
  </si>
  <si>
    <t>Приложение 1</t>
  </si>
  <si>
    <t>к пояснительной записке к отчету</t>
  </si>
  <si>
    <t>об исполнении бюджета Элисенваарского</t>
  </si>
  <si>
    <t>сельского поселения за 2015 год</t>
  </si>
  <si>
    <t>Исполнение прогнозных показателей по доходам                                                                                                                               бюджета Элисенваарского сельского поселения за 2015 год</t>
  </si>
  <si>
    <t>Код классификации доходов бюджета Российской Федерации</t>
  </si>
  <si>
    <t>Наименование кода классификации доходов бюджета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</si>
</sst>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5" x14ac:knownFonts="1">
    <font>
      <sz val="11"/>
      <color theme="1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8"/>
      <name val="Arial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8" fillId="0" borderId="9" xfId="1" applyNumberFormat="1" applyFont="1" applyFill="1" applyBorder="1" applyAlignment="1" applyProtection="1">
      <alignment horizontal="left" wrapText="1"/>
      <protection hidden="1"/>
    </xf>
    <xf numFmtId="0" fontId="8" fillId="0" borderId="10" xfId="1" applyNumberFormat="1" applyFont="1" applyFill="1" applyBorder="1" applyAlignment="1" applyProtection="1">
      <alignment horizontal="left" wrapText="1"/>
      <protection hidden="1"/>
    </xf>
    <xf numFmtId="0" fontId="2" fillId="0" borderId="8" xfId="1" applyNumberFormat="1" applyFont="1" applyFill="1" applyBorder="1" applyAlignment="1" applyProtection="1">
      <alignment horizontal="left" wrapText="1"/>
      <protection hidden="1"/>
    </xf>
    <xf numFmtId="0" fontId="1" fillId="0" borderId="7" xfId="1" applyFont="1" applyFill="1" applyBorder="1" applyAlignment="1" applyProtection="1">
      <protection hidden="1"/>
    </xf>
    <xf numFmtId="0" fontId="9" fillId="0" borderId="12" xfId="1" applyNumberFormat="1" applyFont="1" applyFill="1" applyBorder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1" xfId="1" applyNumberFormat="1" applyFont="1" applyFill="1" applyBorder="1" applyAlignment="1" applyProtection="1">
      <alignment horizontal="left" wrapText="1"/>
      <protection hidden="1"/>
    </xf>
    <xf numFmtId="0" fontId="8" fillId="0" borderId="14" xfId="1" applyNumberFormat="1" applyFont="1" applyFill="1" applyBorder="1" applyAlignment="1" applyProtection="1">
      <alignment horizontal="left" wrapText="1"/>
      <protection hidden="1"/>
    </xf>
    <xf numFmtId="0" fontId="8" fillId="0" borderId="17" xfId="1" applyNumberFormat="1" applyFont="1" applyFill="1" applyBorder="1" applyAlignment="1" applyProtection="1">
      <alignment horizontal="left" wrapText="1"/>
      <protection hidden="1"/>
    </xf>
    <xf numFmtId="0" fontId="2" fillId="0" borderId="20" xfId="1" applyNumberFormat="1" applyFont="1" applyFill="1" applyBorder="1" applyAlignment="1" applyProtection="1">
      <alignment horizontal="left" wrapText="1"/>
      <protection hidden="1"/>
    </xf>
    <xf numFmtId="0" fontId="2" fillId="0" borderId="18" xfId="1" applyNumberFormat="1" applyFont="1" applyFill="1" applyBorder="1" applyAlignment="1" applyProtection="1">
      <alignment horizontal="left" wrapText="1"/>
      <protection hidden="1"/>
    </xf>
    <xf numFmtId="0" fontId="1" fillId="0" borderId="7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1" fillId="0" borderId="0" xfId="1" applyFont="1" applyProtection="1">
      <protection hidden="1"/>
    </xf>
    <xf numFmtId="4" fontId="1" fillId="0" borderId="0" xfId="1" applyNumberFormat="1" applyProtection="1">
      <protection hidden="1"/>
    </xf>
    <xf numFmtId="4" fontId="1" fillId="0" borderId="0" xfId="1" applyNumberFormat="1"/>
    <xf numFmtId="4" fontId="1" fillId="0" borderId="0" xfId="1" applyNumberFormat="1" applyFont="1" applyFill="1" applyAlignment="1" applyProtection="1">
      <protection hidden="1"/>
    </xf>
    <xf numFmtId="4" fontId="4" fillId="0" borderId="0" xfId="1" applyNumberFormat="1" applyFont="1" applyFill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14" xfId="1" applyNumberFormat="1" applyFont="1" applyFill="1" applyBorder="1" applyAlignment="1" applyProtection="1">
      <alignment horizontal="left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1" applyNumberFormat="1" applyFont="1" applyFill="1" applyBorder="1" applyAlignment="1" applyProtection="1">
      <protection hidden="1"/>
    </xf>
    <xf numFmtId="0" fontId="6" fillId="0" borderId="2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19" xfId="1" applyFont="1" applyBorder="1" applyProtection="1">
      <protection hidden="1"/>
    </xf>
    <xf numFmtId="0" fontId="12" fillId="0" borderId="19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4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9" xfId="1" applyFont="1" applyBorder="1" applyAlignment="1" applyProtection="1">
      <alignment horizontal="center" vertical="center" textRotation="90" wrapText="1"/>
      <protection hidden="1"/>
    </xf>
    <xf numFmtId="0" fontId="3" fillId="0" borderId="14" xfId="1" applyFont="1" applyBorder="1" applyAlignment="1" applyProtection="1">
      <alignment horizontal="center" vertical="center" textRotation="90" wrapText="1"/>
      <protection hidden="1"/>
    </xf>
    <xf numFmtId="4" fontId="9" fillId="0" borderId="14" xfId="1" applyNumberFormat="1" applyFont="1" applyFill="1" applyBorder="1" applyAlignment="1" applyProtection="1">
      <protection hidden="1"/>
    </xf>
    <xf numFmtId="4" fontId="13" fillId="0" borderId="16" xfId="1" applyNumberFormat="1" applyFont="1" applyBorder="1" applyProtection="1">
      <protection hidden="1"/>
    </xf>
    <xf numFmtId="4" fontId="8" fillId="0" borderId="14" xfId="1" applyNumberFormat="1" applyFont="1" applyFill="1" applyBorder="1" applyAlignment="1" applyProtection="1">
      <protection hidden="1"/>
    </xf>
    <xf numFmtId="4" fontId="14" fillId="0" borderId="16" xfId="1" applyNumberFormat="1" applyFont="1" applyBorder="1" applyProtection="1">
      <protection hidden="1"/>
    </xf>
    <xf numFmtId="4" fontId="13" fillId="0" borderId="1" xfId="1" applyNumberFormat="1" applyFont="1" applyFill="1" applyBorder="1" applyAlignment="1" applyProtection="1">
      <protection hidden="1"/>
    </xf>
    <xf numFmtId="164" fontId="14" fillId="0" borderId="1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5" xfId="1" applyNumberFormat="1" applyFont="1" applyFill="1" applyBorder="1" applyAlignment="1" applyProtection="1">
      <alignment horizontal="right"/>
      <protection hidden="1"/>
    </xf>
    <xf numFmtId="0" fontId="14" fillId="0" borderId="4" xfId="1" applyFont="1" applyBorder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13" fillId="0" borderId="25" xfId="1" applyNumberFormat="1" applyFont="1" applyFill="1" applyBorder="1" applyAlignment="1" applyProtection="1">
      <protection hidden="1"/>
    </xf>
    <xf numFmtId="4" fontId="14" fillId="0" borderId="27" xfId="1" applyNumberFormat="1" applyFont="1" applyFill="1" applyBorder="1" applyAlignment="1" applyProtection="1">
      <protection hidden="1"/>
    </xf>
    <xf numFmtId="0" fontId="3" fillId="0" borderId="28" xfId="1" applyFont="1" applyBorder="1" applyAlignment="1" applyProtection="1">
      <alignment horizontal="center" vertical="center" textRotation="90" wrapText="1"/>
      <protection hidden="1"/>
    </xf>
    <xf numFmtId="0" fontId="3" fillId="0" borderId="16" xfId="1" applyFont="1" applyBorder="1" applyAlignment="1" applyProtection="1">
      <alignment horizontal="center" vertical="center" textRotation="90" wrapText="1"/>
      <protection hidden="1"/>
    </xf>
    <xf numFmtId="4" fontId="8" fillId="0" borderId="26" xfId="1" applyNumberFormat="1" applyFont="1" applyFill="1" applyBorder="1" applyAlignment="1" applyProtection="1">
      <protection hidden="1"/>
    </xf>
    <xf numFmtId="0" fontId="9" fillId="0" borderId="29" xfId="1" applyNumberFormat="1" applyFont="1" applyFill="1" applyBorder="1" applyAlignment="1" applyProtection="1">
      <alignment horizontal="right"/>
      <protection hidden="1"/>
    </xf>
    <xf numFmtId="0" fontId="8" fillId="0" borderId="12" xfId="1" applyNumberFormat="1" applyFont="1" applyFill="1" applyBorder="1" applyAlignment="1" applyProtection="1">
      <alignment horizontal="right"/>
      <protection hidden="1"/>
    </xf>
    <xf numFmtId="0" fontId="8" fillId="0" borderId="13" xfId="1" applyNumberFormat="1" applyFont="1" applyFill="1" applyBorder="1" applyAlignment="1" applyProtection="1">
      <alignment horizontal="right"/>
      <protection hidden="1"/>
    </xf>
    <xf numFmtId="0" fontId="8" fillId="0" borderId="29" xfId="1" applyNumberFormat="1" applyFont="1" applyFill="1" applyBorder="1" applyAlignment="1" applyProtection="1">
      <alignment horizontal="right"/>
      <protection hidden="1"/>
    </xf>
    <xf numFmtId="0" fontId="9" fillId="0" borderId="13" xfId="1" applyNumberFormat="1" applyFont="1" applyFill="1" applyBorder="1" applyAlignment="1" applyProtection="1">
      <alignment horizontal="right"/>
      <protection hidden="1"/>
    </xf>
    <xf numFmtId="0" fontId="9" fillId="0" borderId="17" xfId="1" applyNumberFormat="1" applyFont="1" applyFill="1" applyBorder="1" applyAlignment="1" applyProtection="1">
      <alignment horizontal="left" wrapText="1"/>
      <protection hidden="1"/>
    </xf>
    <xf numFmtId="4" fontId="9" fillId="0" borderId="2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7"/>
  <sheetViews>
    <sheetView showGridLines="0" tabSelected="1" zoomScaleNormal="100" workbookViewId="0">
      <selection activeCell="I4" sqref="I4:S4"/>
    </sheetView>
  </sheetViews>
  <sheetFormatPr defaultColWidth="8" defaultRowHeight="12.75" x14ac:dyDescent="0.2"/>
  <cols>
    <col min="1" max="1" width="0.375" style="1" customWidth="1"/>
    <col min="2" max="3" width="0" style="1" hidden="1" customWidth="1"/>
    <col min="4" max="4" width="50" style="1" customWidth="1"/>
    <col min="5" max="8" width="0" style="1" hidden="1" customWidth="1"/>
    <col min="9" max="9" width="4.625" style="1" customWidth="1"/>
    <col min="10" max="10" width="2.625" style="1" customWidth="1"/>
    <col min="11" max="12" width="3.25" style="1" customWidth="1"/>
    <col min="13" max="13" width="4.125" style="1" customWidth="1"/>
    <col min="14" max="14" width="3.125" style="1" customWidth="1"/>
    <col min="15" max="15" width="4.5" style="1" customWidth="1"/>
    <col min="16" max="16" width="4.375" style="1" customWidth="1"/>
    <col min="17" max="17" width="8" style="1" customWidth="1"/>
    <col min="18" max="18" width="8.25" style="1" customWidth="1"/>
    <col min="19" max="19" width="6.625" style="1" customWidth="1"/>
    <col min="20" max="25" width="0.75" style="1" customWidth="1"/>
    <col min="26" max="251" width="8" style="1" customWidth="1"/>
    <col min="252" max="16384" width="8" style="1"/>
  </cols>
  <sheetData>
    <row r="1" spans="1:26" ht="12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38" t="s">
        <v>146</v>
      </c>
      <c r="L1" s="38"/>
      <c r="M1" s="38"/>
      <c r="N1" s="38"/>
      <c r="O1" s="38"/>
      <c r="P1" s="38"/>
      <c r="Q1" s="38"/>
      <c r="R1" s="38"/>
      <c r="S1" s="38"/>
      <c r="T1" s="29"/>
      <c r="U1" s="3"/>
      <c r="V1" s="3"/>
      <c r="W1" s="3"/>
      <c r="X1" s="3"/>
      <c r="Y1" s="3"/>
    </row>
    <row r="2" spans="1:26" ht="12" customHeight="1" x14ac:dyDescent="0.2">
      <c r="A2" s="3"/>
      <c r="B2" s="3"/>
      <c r="C2" s="3"/>
      <c r="D2" s="39" t="s">
        <v>147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"/>
      <c r="U2" s="3"/>
      <c r="V2" s="3"/>
      <c r="W2" s="3"/>
      <c r="X2" s="3"/>
      <c r="Y2" s="3"/>
    </row>
    <row r="3" spans="1:26" ht="12.75" customHeight="1" x14ac:dyDescent="0.2">
      <c r="A3" s="3"/>
      <c r="B3" s="3"/>
      <c r="C3" s="3"/>
      <c r="D3" s="3"/>
      <c r="E3" s="3"/>
      <c r="F3" s="3"/>
      <c r="G3" s="3"/>
      <c r="H3" s="3"/>
      <c r="I3" s="37" t="s">
        <v>148</v>
      </c>
      <c r="J3" s="37"/>
      <c r="K3" s="37"/>
      <c r="L3" s="37"/>
      <c r="M3" s="37"/>
      <c r="N3" s="37"/>
      <c r="O3" s="37"/>
      <c r="P3" s="37"/>
      <c r="Q3" s="37"/>
      <c r="R3" s="37"/>
      <c r="S3" s="37"/>
      <c r="T3" s="3"/>
      <c r="U3" s="3"/>
      <c r="V3" s="3"/>
      <c r="W3" s="3"/>
      <c r="X3" s="3"/>
      <c r="Y3" s="3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7" t="s">
        <v>149</v>
      </c>
      <c r="J4" s="37"/>
      <c r="K4" s="37"/>
      <c r="L4" s="37"/>
      <c r="M4" s="37"/>
      <c r="N4" s="37"/>
      <c r="O4" s="37"/>
      <c r="P4" s="37"/>
      <c r="Q4" s="37"/>
      <c r="R4" s="37"/>
      <c r="S4" s="37"/>
      <c r="T4" s="3"/>
      <c r="U4" s="3"/>
      <c r="V4" s="3"/>
      <c r="W4" s="3"/>
      <c r="X4" s="3"/>
      <c r="Y4" s="3"/>
    </row>
    <row r="5" spans="1:26" ht="6" customHeight="1" x14ac:dyDescent="0.2">
      <c r="A5" s="3"/>
      <c r="B5" s="3"/>
      <c r="C5" s="3"/>
      <c r="D5" s="3"/>
      <c r="E5" s="3"/>
      <c r="F5" s="3"/>
      <c r="G5" s="3"/>
      <c r="H5" s="3"/>
      <c r="I5" s="37"/>
      <c r="J5" s="37"/>
      <c r="K5" s="37"/>
      <c r="L5" s="37"/>
      <c r="M5" s="37"/>
      <c r="N5" s="37"/>
      <c r="O5" s="37"/>
      <c r="P5" s="37"/>
      <c r="Q5" s="37"/>
      <c r="R5" s="37"/>
      <c r="S5" s="3"/>
      <c r="T5" s="3"/>
      <c r="U5" s="3"/>
      <c r="V5" s="3"/>
      <c r="W5" s="3"/>
      <c r="X5" s="3"/>
      <c r="Y5" s="3"/>
    </row>
    <row r="6" spans="1:26" ht="6" customHeight="1" x14ac:dyDescent="0.2">
      <c r="A6" s="3"/>
      <c r="B6" s="3"/>
      <c r="C6" s="3"/>
      <c r="D6" s="3"/>
      <c r="E6" s="3"/>
      <c r="F6" s="3"/>
      <c r="G6" s="3"/>
      <c r="H6" s="3"/>
      <c r="I6" s="37"/>
      <c r="J6" s="37"/>
      <c r="K6" s="37"/>
      <c r="L6" s="37"/>
      <c r="M6" s="37"/>
      <c r="N6" s="37"/>
      <c r="O6" s="37"/>
      <c r="P6" s="37"/>
      <c r="Q6" s="37"/>
      <c r="R6" s="37"/>
      <c r="S6" s="3"/>
      <c r="T6" s="3"/>
      <c r="U6" s="3"/>
      <c r="V6" s="3"/>
      <c r="W6" s="3"/>
      <c r="X6" s="3"/>
      <c r="Y6" s="3"/>
    </row>
    <row r="7" spans="1:26" ht="12" customHeight="1" x14ac:dyDescent="0.2">
      <c r="A7" s="3"/>
      <c r="B7" s="3"/>
      <c r="C7" s="3"/>
      <c r="D7" s="3"/>
      <c r="E7" s="3"/>
      <c r="F7" s="3"/>
      <c r="G7" s="3"/>
      <c r="H7" s="3"/>
      <c r="I7" s="28"/>
      <c r="J7" s="28"/>
      <c r="K7" s="28"/>
      <c r="L7" s="28"/>
      <c r="M7" s="28"/>
      <c r="N7" s="28"/>
      <c r="O7" s="28"/>
      <c r="P7" s="28"/>
      <c r="Q7" s="28"/>
      <c r="R7" s="28"/>
      <c r="S7" s="3"/>
      <c r="T7" s="3"/>
      <c r="U7" s="3"/>
      <c r="V7" s="3"/>
      <c r="W7" s="3"/>
      <c r="X7" s="3"/>
      <c r="Y7" s="3"/>
    </row>
    <row r="8" spans="1:26" ht="34.5" customHeight="1" x14ac:dyDescent="0.25">
      <c r="A8" s="25"/>
      <c r="B8" s="25"/>
      <c r="C8" s="25"/>
      <c r="D8" s="75" t="s">
        <v>150</v>
      </c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24"/>
      <c r="U8" s="24"/>
      <c r="V8" s="24"/>
      <c r="W8" s="24"/>
      <c r="X8" s="24"/>
      <c r="Y8" s="24"/>
    </row>
    <row r="9" spans="1:26" ht="6" customHeight="1" thickBot="1" x14ac:dyDescent="0.3">
      <c r="A9" s="27"/>
      <c r="B9" s="25"/>
      <c r="C9" s="25"/>
      <c r="D9" s="25"/>
      <c r="E9" s="25"/>
      <c r="F9" s="25"/>
      <c r="G9" s="25"/>
      <c r="H9" s="25"/>
      <c r="I9" s="25"/>
      <c r="J9" s="26"/>
      <c r="K9" s="25"/>
      <c r="L9" s="25"/>
      <c r="M9" s="25"/>
      <c r="N9" s="25"/>
      <c r="O9" s="25"/>
      <c r="P9" s="25"/>
      <c r="Q9" s="2"/>
      <c r="R9" s="25"/>
      <c r="S9" s="25"/>
      <c r="T9" s="24"/>
      <c r="U9" s="24"/>
      <c r="V9" s="24"/>
      <c r="W9" s="24"/>
      <c r="X9" s="24"/>
      <c r="Y9" s="24"/>
    </row>
    <row r="10" spans="1:26" ht="409.6" hidden="1" customHeight="1" x14ac:dyDescent="0.25">
      <c r="A10" s="23" t="s">
        <v>134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"/>
      <c r="R10" s="3"/>
      <c r="S10" s="3"/>
      <c r="T10" s="3"/>
      <c r="U10" s="2"/>
      <c r="V10" s="2"/>
      <c r="W10" s="2"/>
      <c r="X10" s="2"/>
      <c r="Y10" s="2"/>
    </row>
    <row r="11" spans="1:26" ht="17.25" customHeight="1" thickBot="1" x14ac:dyDescent="0.25">
      <c r="A11" s="3"/>
      <c r="B11" s="3"/>
      <c r="C11" s="3"/>
      <c r="D11" s="41" t="s">
        <v>152</v>
      </c>
      <c r="E11" s="48"/>
      <c r="F11" s="48"/>
      <c r="G11" s="48"/>
      <c r="H11" s="48"/>
      <c r="I11" s="42" t="s">
        <v>151</v>
      </c>
      <c r="J11" s="42"/>
      <c r="K11" s="42"/>
      <c r="L11" s="42"/>
      <c r="M11" s="42"/>
      <c r="N11" s="42"/>
      <c r="O11" s="42"/>
      <c r="P11" s="42"/>
      <c r="Q11" s="49" t="s">
        <v>135</v>
      </c>
      <c r="R11" s="51" t="s">
        <v>136</v>
      </c>
      <c r="S11" s="65" t="s">
        <v>137</v>
      </c>
      <c r="T11" s="3"/>
      <c r="U11" s="2"/>
      <c r="V11" s="2"/>
      <c r="W11" s="2"/>
      <c r="X11" s="2"/>
      <c r="Y11" s="2"/>
    </row>
    <row r="12" spans="1:26" ht="22.5" customHeight="1" thickBot="1" x14ac:dyDescent="0.25">
      <c r="A12" s="22"/>
      <c r="B12" s="36" t="s">
        <v>133</v>
      </c>
      <c r="C12" s="34"/>
      <c r="D12" s="43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50"/>
      <c r="R12" s="52"/>
      <c r="S12" s="66"/>
      <c r="T12" s="2"/>
      <c r="U12" s="2"/>
      <c r="V12" s="2"/>
      <c r="W12" s="2"/>
      <c r="X12" s="2"/>
      <c r="Y12" s="2"/>
    </row>
    <row r="13" spans="1:26" ht="24.75" customHeight="1" thickBot="1" x14ac:dyDescent="0.25">
      <c r="A13" s="22"/>
      <c r="B13" s="36"/>
      <c r="C13" s="35"/>
      <c r="D13" s="43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50"/>
      <c r="R13" s="52"/>
      <c r="S13" s="66"/>
      <c r="T13" s="2"/>
      <c r="U13" s="2"/>
      <c r="V13" s="2"/>
      <c r="W13" s="2"/>
      <c r="X13" s="2"/>
      <c r="Y13" s="2"/>
    </row>
    <row r="14" spans="1:26" ht="27" customHeight="1" thickBot="1" x14ac:dyDescent="0.25">
      <c r="A14" s="22"/>
      <c r="B14" s="36"/>
      <c r="C14" s="35"/>
      <c r="D14" s="43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50"/>
      <c r="R14" s="52"/>
      <c r="S14" s="66"/>
      <c r="T14" s="2"/>
      <c r="U14" s="2"/>
      <c r="V14" s="2"/>
      <c r="W14" s="2"/>
      <c r="X14" s="2"/>
      <c r="Y14" s="2"/>
    </row>
    <row r="15" spans="1:26" ht="20.25" customHeight="1" x14ac:dyDescent="0.2">
      <c r="A15" s="14"/>
      <c r="B15" s="21" t="s">
        <v>53</v>
      </c>
      <c r="C15" s="20" t="s">
        <v>55</v>
      </c>
      <c r="D15" s="73" t="s">
        <v>132</v>
      </c>
      <c r="E15" s="40"/>
      <c r="F15" s="40"/>
      <c r="G15" s="40"/>
      <c r="H15" s="40"/>
      <c r="I15" s="15" t="s">
        <v>5</v>
      </c>
      <c r="J15" s="72" t="s">
        <v>50</v>
      </c>
      <c r="K15" s="72" t="s">
        <v>14</v>
      </c>
      <c r="L15" s="72" t="s">
        <v>14</v>
      </c>
      <c r="M15" s="72" t="s">
        <v>5</v>
      </c>
      <c r="N15" s="72" t="s">
        <v>14</v>
      </c>
      <c r="O15" s="72" t="s">
        <v>3</v>
      </c>
      <c r="P15" s="68" t="s">
        <v>5</v>
      </c>
      <c r="Q15" s="45">
        <v>3623.8330000000001</v>
      </c>
      <c r="R15" s="53">
        <f>R16+R20+R26+R29+R35+R38+R41+R44</f>
        <v>3636.9889800000001</v>
      </c>
      <c r="S15" s="54">
        <f>R15/Q15*100</f>
        <v>100.36304046019782</v>
      </c>
      <c r="T15" s="30"/>
      <c r="U15" s="30"/>
      <c r="V15" s="30"/>
      <c r="W15" s="30"/>
      <c r="X15" s="30"/>
      <c r="Y15" s="30"/>
      <c r="Z15" s="31"/>
    </row>
    <row r="16" spans="1:26" ht="20.25" customHeight="1" x14ac:dyDescent="0.2">
      <c r="A16" s="14"/>
      <c r="B16" s="17" t="s">
        <v>124</v>
      </c>
      <c r="C16" s="16" t="s">
        <v>126</v>
      </c>
      <c r="D16" s="73" t="s">
        <v>131</v>
      </c>
      <c r="E16" s="40"/>
      <c r="F16" s="40"/>
      <c r="G16" s="40"/>
      <c r="H16" s="40"/>
      <c r="I16" s="15" t="s">
        <v>5</v>
      </c>
      <c r="J16" s="72" t="s">
        <v>50</v>
      </c>
      <c r="K16" s="72" t="s">
        <v>40</v>
      </c>
      <c r="L16" s="72" t="s">
        <v>14</v>
      </c>
      <c r="M16" s="72" t="s">
        <v>5</v>
      </c>
      <c r="N16" s="72" t="s">
        <v>14</v>
      </c>
      <c r="O16" s="72" t="s">
        <v>3</v>
      </c>
      <c r="P16" s="68" t="s">
        <v>5</v>
      </c>
      <c r="Q16" s="45">
        <v>791</v>
      </c>
      <c r="R16" s="53">
        <f>R17</f>
        <v>790.45862999999997</v>
      </c>
      <c r="S16" s="54">
        <f>R16/Q16*100</f>
        <v>99.9315587863464</v>
      </c>
      <c r="T16" s="30"/>
      <c r="U16" s="30"/>
      <c r="V16" s="30"/>
      <c r="W16" s="30"/>
      <c r="X16" s="30"/>
      <c r="Y16" s="30"/>
      <c r="Z16" s="31"/>
    </row>
    <row r="17" spans="1:26" ht="20.25" customHeight="1" x14ac:dyDescent="0.2">
      <c r="A17" s="14"/>
      <c r="B17" s="17" t="s">
        <v>130</v>
      </c>
      <c r="C17" s="16" t="s">
        <v>126</v>
      </c>
      <c r="D17" s="73" t="s">
        <v>129</v>
      </c>
      <c r="E17" s="40"/>
      <c r="F17" s="40"/>
      <c r="G17" s="40"/>
      <c r="H17" s="40"/>
      <c r="I17" s="15" t="s">
        <v>5</v>
      </c>
      <c r="J17" s="72" t="s">
        <v>50</v>
      </c>
      <c r="K17" s="72" t="s">
        <v>40</v>
      </c>
      <c r="L17" s="72" t="s">
        <v>19</v>
      </c>
      <c r="M17" s="72" t="s">
        <v>5</v>
      </c>
      <c r="N17" s="72" t="s">
        <v>14</v>
      </c>
      <c r="O17" s="72" t="s">
        <v>3</v>
      </c>
      <c r="P17" s="68" t="s">
        <v>76</v>
      </c>
      <c r="Q17" s="45">
        <v>791</v>
      </c>
      <c r="R17" s="53">
        <f>R18+R19</f>
        <v>790.45862999999997</v>
      </c>
      <c r="S17" s="54">
        <f>R17/Q17*100</f>
        <v>99.9315587863464</v>
      </c>
      <c r="T17" s="30"/>
      <c r="U17" s="30"/>
      <c r="V17" s="30"/>
      <c r="W17" s="30"/>
      <c r="X17" s="30"/>
      <c r="Y17" s="30"/>
      <c r="Z17" s="31"/>
    </row>
    <row r="18" spans="1:26" ht="63.75" customHeight="1" x14ac:dyDescent="0.2">
      <c r="A18" s="14"/>
      <c r="B18" s="17"/>
      <c r="C18" s="17" t="s">
        <v>128</v>
      </c>
      <c r="D18" s="19" t="s">
        <v>127</v>
      </c>
      <c r="E18" s="18" t="s">
        <v>53</v>
      </c>
      <c r="F18" s="18" t="s">
        <v>124</v>
      </c>
      <c r="G18" s="18"/>
      <c r="H18" s="18"/>
      <c r="I18" s="69" t="s">
        <v>88</v>
      </c>
      <c r="J18" s="70" t="s">
        <v>50</v>
      </c>
      <c r="K18" s="70" t="s">
        <v>40</v>
      </c>
      <c r="L18" s="70" t="s">
        <v>19</v>
      </c>
      <c r="M18" s="70" t="s">
        <v>101</v>
      </c>
      <c r="N18" s="70" t="s">
        <v>40</v>
      </c>
      <c r="O18" s="70" t="s">
        <v>77</v>
      </c>
      <c r="P18" s="71" t="s">
        <v>76</v>
      </c>
      <c r="Q18" s="58">
        <v>790</v>
      </c>
      <c r="R18" s="55">
        <v>789.32746999999995</v>
      </c>
      <c r="S18" s="56">
        <f>R18/Q18*100</f>
        <v>99.914869620253157</v>
      </c>
      <c r="T18" s="30"/>
      <c r="U18" s="30"/>
      <c r="V18" s="30"/>
      <c r="W18" s="30"/>
      <c r="X18" s="30"/>
      <c r="Y18" s="30"/>
      <c r="Z18" s="31"/>
    </row>
    <row r="19" spans="1:26" ht="75.75" customHeight="1" x14ac:dyDescent="0.2">
      <c r="A19" s="14"/>
      <c r="B19" s="17"/>
      <c r="C19" s="17" t="s">
        <v>126</v>
      </c>
      <c r="D19" s="19" t="s">
        <v>125</v>
      </c>
      <c r="E19" s="18" t="s">
        <v>53</v>
      </c>
      <c r="F19" s="18" t="s">
        <v>124</v>
      </c>
      <c r="G19" s="18"/>
      <c r="H19" s="18"/>
      <c r="I19" s="69" t="s">
        <v>88</v>
      </c>
      <c r="J19" s="70" t="s">
        <v>50</v>
      </c>
      <c r="K19" s="70" t="s">
        <v>40</v>
      </c>
      <c r="L19" s="70" t="s">
        <v>19</v>
      </c>
      <c r="M19" s="70" t="s">
        <v>47</v>
      </c>
      <c r="N19" s="70" t="s">
        <v>40</v>
      </c>
      <c r="O19" s="70" t="s">
        <v>77</v>
      </c>
      <c r="P19" s="71" t="s">
        <v>76</v>
      </c>
      <c r="Q19" s="58">
        <v>1</v>
      </c>
      <c r="R19" s="55">
        <v>1.1311599999999999</v>
      </c>
      <c r="S19" s="56">
        <f>R19/Q19*100</f>
        <v>113.116</v>
      </c>
      <c r="T19" s="30"/>
      <c r="U19" s="30"/>
      <c r="V19" s="30"/>
      <c r="W19" s="30"/>
      <c r="X19" s="30"/>
      <c r="Y19" s="30"/>
      <c r="Z19" s="31"/>
    </row>
    <row r="20" spans="1:26" ht="23.25" customHeight="1" x14ac:dyDescent="0.2">
      <c r="A20" s="14"/>
      <c r="B20" s="17" t="s">
        <v>109</v>
      </c>
      <c r="C20" s="16" t="s">
        <v>111</v>
      </c>
      <c r="D20" s="73" t="s">
        <v>123</v>
      </c>
      <c r="E20" s="40"/>
      <c r="F20" s="40"/>
      <c r="G20" s="40"/>
      <c r="H20" s="40"/>
      <c r="I20" s="15" t="s">
        <v>5</v>
      </c>
      <c r="J20" s="72" t="s">
        <v>50</v>
      </c>
      <c r="K20" s="72" t="s">
        <v>28</v>
      </c>
      <c r="L20" s="72" t="s">
        <v>14</v>
      </c>
      <c r="M20" s="72" t="s">
        <v>5</v>
      </c>
      <c r="N20" s="72" t="s">
        <v>14</v>
      </c>
      <c r="O20" s="72" t="s">
        <v>3</v>
      </c>
      <c r="P20" s="68" t="s">
        <v>5</v>
      </c>
      <c r="Q20" s="45">
        <v>453.02900000000005</v>
      </c>
      <c r="R20" s="53">
        <f>R21</f>
        <v>449.47748999999999</v>
      </c>
      <c r="S20" s="54">
        <f>R20/Q20*100</f>
        <v>99.216052393996833</v>
      </c>
      <c r="T20" s="30"/>
      <c r="U20" s="30"/>
      <c r="V20" s="30"/>
      <c r="W20" s="30"/>
      <c r="X20" s="30"/>
      <c r="Y20" s="30"/>
      <c r="Z20" s="31"/>
    </row>
    <row r="21" spans="1:26" ht="31.5" customHeight="1" x14ac:dyDescent="0.2">
      <c r="A21" s="14"/>
      <c r="B21" s="17" t="s">
        <v>122</v>
      </c>
      <c r="C21" s="16" t="s">
        <v>111</v>
      </c>
      <c r="D21" s="73" t="s">
        <v>121</v>
      </c>
      <c r="E21" s="40"/>
      <c r="F21" s="40"/>
      <c r="G21" s="40"/>
      <c r="H21" s="40"/>
      <c r="I21" s="15" t="s">
        <v>5</v>
      </c>
      <c r="J21" s="72" t="s">
        <v>50</v>
      </c>
      <c r="K21" s="72" t="s">
        <v>28</v>
      </c>
      <c r="L21" s="72" t="s">
        <v>19</v>
      </c>
      <c r="M21" s="72" t="s">
        <v>5</v>
      </c>
      <c r="N21" s="72" t="s">
        <v>14</v>
      </c>
      <c r="O21" s="72" t="s">
        <v>3</v>
      </c>
      <c r="P21" s="68" t="s">
        <v>76</v>
      </c>
      <c r="Q21" s="45">
        <v>453.02900000000005</v>
      </c>
      <c r="R21" s="53">
        <f>R22+R23+R24+R25</f>
        <v>449.47748999999999</v>
      </c>
      <c r="S21" s="54">
        <f>R21/Q21*100</f>
        <v>99.216052393996833</v>
      </c>
      <c r="T21" s="30"/>
      <c r="U21" s="30"/>
      <c r="V21" s="30"/>
      <c r="W21" s="30"/>
      <c r="X21" s="30"/>
      <c r="Y21" s="30"/>
      <c r="Z21" s="31"/>
    </row>
    <row r="22" spans="1:26" ht="27" customHeight="1" x14ac:dyDescent="0.2">
      <c r="A22" s="14"/>
      <c r="B22" s="17"/>
      <c r="C22" s="17" t="s">
        <v>120</v>
      </c>
      <c r="D22" s="19" t="s">
        <v>119</v>
      </c>
      <c r="E22" s="18" t="s">
        <v>53</v>
      </c>
      <c r="F22" s="18" t="s">
        <v>109</v>
      </c>
      <c r="G22" s="18"/>
      <c r="H22" s="18"/>
      <c r="I22" s="69" t="s">
        <v>108</v>
      </c>
      <c r="J22" s="70" t="s">
        <v>50</v>
      </c>
      <c r="K22" s="70" t="s">
        <v>28</v>
      </c>
      <c r="L22" s="70" t="s">
        <v>19</v>
      </c>
      <c r="M22" s="70" t="s">
        <v>118</v>
      </c>
      <c r="N22" s="70" t="s">
        <v>40</v>
      </c>
      <c r="O22" s="70" t="s">
        <v>3</v>
      </c>
      <c r="P22" s="71" t="s">
        <v>76</v>
      </c>
      <c r="Q22" s="58">
        <v>159.6088</v>
      </c>
      <c r="R22" s="55">
        <v>156.68912</v>
      </c>
      <c r="S22" s="56">
        <f>R22/Q22*100</f>
        <v>98.170727428562827</v>
      </c>
      <c r="T22" s="30"/>
      <c r="U22" s="30"/>
      <c r="V22" s="30"/>
      <c r="W22" s="30"/>
      <c r="X22" s="30"/>
      <c r="Y22" s="30"/>
      <c r="Z22" s="31"/>
    </row>
    <row r="23" spans="1:26" ht="43.5" customHeight="1" x14ac:dyDescent="0.2">
      <c r="A23" s="14"/>
      <c r="B23" s="17"/>
      <c r="C23" s="17" t="s">
        <v>117</v>
      </c>
      <c r="D23" s="19" t="s">
        <v>116</v>
      </c>
      <c r="E23" s="18" t="s">
        <v>53</v>
      </c>
      <c r="F23" s="18" t="s">
        <v>109</v>
      </c>
      <c r="G23" s="18"/>
      <c r="H23" s="18"/>
      <c r="I23" s="69" t="s">
        <v>108</v>
      </c>
      <c r="J23" s="70" t="s">
        <v>50</v>
      </c>
      <c r="K23" s="70" t="s">
        <v>28</v>
      </c>
      <c r="L23" s="70" t="s">
        <v>19</v>
      </c>
      <c r="M23" s="70" t="s">
        <v>115</v>
      </c>
      <c r="N23" s="70" t="s">
        <v>40</v>
      </c>
      <c r="O23" s="70" t="s">
        <v>3</v>
      </c>
      <c r="P23" s="71" t="s">
        <v>76</v>
      </c>
      <c r="Q23" s="58">
        <v>3.6284999999999998</v>
      </c>
      <c r="R23" s="55">
        <v>4.2447800000000004</v>
      </c>
      <c r="S23" s="56">
        <f>R23/Q23*100</f>
        <v>116.98442882733914</v>
      </c>
      <c r="T23" s="30"/>
      <c r="U23" s="30"/>
      <c r="V23" s="30"/>
      <c r="W23" s="30"/>
      <c r="X23" s="30"/>
      <c r="Y23" s="30"/>
      <c r="Z23" s="31"/>
    </row>
    <row r="24" spans="1:26" ht="42.75" customHeight="1" x14ac:dyDescent="0.2">
      <c r="A24" s="14"/>
      <c r="B24" s="17"/>
      <c r="C24" s="17" t="s">
        <v>114</v>
      </c>
      <c r="D24" s="19" t="s">
        <v>113</v>
      </c>
      <c r="E24" s="18" t="s">
        <v>53</v>
      </c>
      <c r="F24" s="18" t="s">
        <v>109</v>
      </c>
      <c r="G24" s="18"/>
      <c r="H24" s="18"/>
      <c r="I24" s="69" t="s">
        <v>108</v>
      </c>
      <c r="J24" s="70" t="s">
        <v>50</v>
      </c>
      <c r="K24" s="70" t="s">
        <v>28</v>
      </c>
      <c r="L24" s="70" t="s">
        <v>19</v>
      </c>
      <c r="M24" s="70" t="s">
        <v>112</v>
      </c>
      <c r="N24" s="70" t="s">
        <v>40</v>
      </c>
      <c r="O24" s="70" t="s">
        <v>3</v>
      </c>
      <c r="P24" s="71" t="s">
        <v>76</v>
      </c>
      <c r="Q24" s="58">
        <v>317.24470000000002</v>
      </c>
      <c r="R24" s="55">
        <v>308.69644</v>
      </c>
      <c r="S24" s="56">
        <f>R24/Q24*100</f>
        <v>97.305467987329635</v>
      </c>
      <c r="T24" s="30"/>
      <c r="U24" s="30"/>
      <c r="V24" s="30"/>
      <c r="W24" s="30"/>
      <c r="X24" s="30"/>
      <c r="Y24" s="30"/>
      <c r="Z24" s="31"/>
    </row>
    <row r="25" spans="1:26" ht="40.5" customHeight="1" x14ac:dyDescent="0.2">
      <c r="A25" s="14"/>
      <c r="B25" s="17"/>
      <c r="C25" s="17" t="s">
        <v>111</v>
      </c>
      <c r="D25" s="19" t="s">
        <v>110</v>
      </c>
      <c r="E25" s="18" t="s">
        <v>53</v>
      </c>
      <c r="F25" s="18" t="s">
        <v>109</v>
      </c>
      <c r="G25" s="18"/>
      <c r="H25" s="18"/>
      <c r="I25" s="69" t="s">
        <v>108</v>
      </c>
      <c r="J25" s="70" t="s">
        <v>50</v>
      </c>
      <c r="K25" s="70" t="s">
        <v>28</v>
      </c>
      <c r="L25" s="70" t="s">
        <v>19</v>
      </c>
      <c r="M25" s="70" t="s">
        <v>107</v>
      </c>
      <c r="N25" s="70" t="s">
        <v>40</v>
      </c>
      <c r="O25" s="70" t="s">
        <v>3</v>
      </c>
      <c r="P25" s="71" t="s">
        <v>76</v>
      </c>
      <c r="Q25" s="58">
        <v>-27.452999999999999</v>
      </c>
      <c r="R25" s="55">
        <v>-20.152850000000001</v>
      </c>
      <c r="S25" s="56">
        <f>R25/Q25*100</f>
        <v>73.408552799329769</v>
      </c>
      <c r="T25" s="30"/>
      <c r="U25" s="30"/>
      <c r="V25" s="30"/>
      <c r="W25" s="30"/>
      <c r="X25" s="30"/>
      <c r="Y25" s="30"/>
      <c r="Z25" s="31"/>
    </row>
    <row r="26" spans="1:26" ht="20.25" customHeight="1" x14ac:dyDescent="0.2">
      <c r="A26" s="14"/>
      <c r="B26" s="17" t="s">
        <v>102</v>
      </c>
      <c r="C26" s="16" t="s">
        <v>104</v>
      </c>
      <c r="D26" s="73" t="s">
        <v>106</v>
      </c>
      <c r="E26" s="40"/>
      <c r="F26" s="40"/>
      <c r="G26" s="40"/>
      <c r="H26" s="40"/>
      <c r="I26" s="15" t="s">
        <v>5</v>
      </c>
      <c r="J26" s="72" t="s">
        <v>50</v>
      </c>
      <c r="K26" s="72" t="s">
        <v>6</v>
      </c>
      <c r="L26" s="72" t="s">
        <v>14</v>
      </c>
      <c r="M26" s="72" t="s">
        <v>5</v>
      </c>
      <c r="N26" s="72" t="s">
        <v>14</v>
      </c>
      <c r="O26" s="72" t="s">
        <v>3</v>
      </c>
      <c r="P26" s="68" t="s">
        <v>5</v>
      </c>
      <c r="Q26" s="45">
        <v>0.154</v>
      </c>
      <c r="R26" s="53">
        <f>R27</f>
        <v>0.154</v>
      </c>
      <c r="S26" s="54">
        <f>R26/Q26*100</f>
        <v>100</v>
      </c>
      <c r="T26" s="30"/>
      <c r="U26" s="30"/>
      <c r="V26" s="30"/>
      <c r="W26" s="30"/>
      <c r="X26" s="30"/>
      <c r="Y26" s="30"/>
      <c r="Z26" s="31"/>
    </row>
    <row r="27" spans="1:26" ht="20.25" customHeight="1" x14ac:dyDescent="0.2">
      <c r="A27" s="14"/>
      <c r="B27" s="17" t="s">
        <v>105</v>
      </c>
      <c r="C27" s="16" t="s">
        <v>104</v>
      </c>
      <c r="D27" s="73" t="s">
        <v>103</v>
      </c>
      <c r="E27" s="40"/>
      <c r="F27" s="40"/>
      <c r="G27" s="40"/>
      <c r="H27" s="40"/>
      <c r="I27" s="15" t="s">
        <v>5</v>
      </c>
      <c r="J27" s="72" t="s">
        <v>50</v>
      </c>
      <c r="K27" s="72" t="s">
        <v>6</v>
      </c>
      <c r="L27" s="72" t="s">
        <v>28</v>
      </c>
      <c r="M27" s="72" t="s">
        <v>5</v>
      </c>
      <c r="N27" s="72" t="s">
        <v>14</v>
      </c>
      <c r="O27" s="72" t="s">
        <v>3</v>
      </c>
      <c r="P27" s="68" t="s">
        <v>76</v>
      </c>
      <c r="Q27" s="45">
        <v>0.154</v>
      </c>
      <c r="R27" s="53">
        <f>R28</f>
        <v>0.154</v>
      </c>
      <c r="S27" s="54">
        <f>R27/Q27*100</f>
        <v>100</v>
      </c>
      <c r="T27" s="30"/>
      <c r="U27" s="30"/>
      <c r="V27" s="30"/>
      <c r="W27" s="30"/>
      <c r="X27" s="30"/>
      <c r="Y27" s="30"/>
      <c r="Z27" s="31"/>
    </row>
    <row r="28" spans="1:26" ht="20.25" customHeight="1" x14ac:dyDescent="0.2">
      <c r="A28" s="14"/>
      <c r="B28" s="17"/>
      <c r="C28" s="17" t="s">
        <v>104</v>
      </c>
      <c r="D28" s="19" t="s">
        <v>103</v>
      </c>
      <c r="E28" s="18" t="s">
        <v>53</v>
      </c>
      <c r="F28" s="18" t="s">
        <v>102</v>
      </c>
      <c r="G28" s="18"/>
      <c r="H28" s="18"/>
      <c r="I28" s="69" t="s">
        <v>88</v>
      </c>
      <c r="J28" s="70" t="s">
        <v>50</v>
      </c>
      <c r="K28" s="70" t="s">
        <v>6</v>
      </c>
      <c r="L28" s="70" t="s">
        <v>28</v>
      </c>
      <c r="M28" s="70" t="s">
        <v>101</v>
      </c>
      <c r="N28" s="70" t="s">
        <v>40</v>
      </c>
      <c r="O28" s="70" t="s">
        <v>77</v>
      </c>
      <c r="P28" s="71" t="s">
        <v>76</v>
      </c>
      <c r="Q28" s="58">
        <v>0.154</v>
      </c>
      <c r="R28" s="55">
        <v>0.154</v>
      </c>
      <c r="S28" s="56">
        <f>R28/Q28*100</f>
        <v>100</v>
      </c>
      <c r="T28" s="30"/>
      <c r="U28" s="30"/>
      <c r="V28" s="30"/>
      <c r="W28" s="30"/>
      <c r="X28" s="30"/>
      <c r="Y28" s="30"/>
      <c r="Z28" s="31"/>
    </row>
    <row r="29" spans="1:26" ht="20.25" customHeight="1" x14ac:dyDescent="0.2">
      <c r="A29" s="14"/>
      <c r="B29" s="17" t="s">
        <v>89</v>
      </c>
      <c r="C29" s="16" t="s">
        <v>91</v>
      </c>
      <c r="D29" s="73" t="s">
        <v>100</v>
      </c>
      <c r="E29" s="40"/>
      <c r="F29" s="40"/>
      <c r="G29" s="40"/>
      <c r="H29" s="40"/>
      <c r="I29" s="15" t="s">
        <v>5</v>
      </c>
      <c r="J29" s="72" t="s">
        <v>50</v>
      </c>
      <c r="K29" s="72" t="s">
        <v>87</v>
      </c>
      <c r="L29" s="72" t="s">
        <v>14</v>
      </c>
      <c r="M29" s="72" t="s">
        <v>5</v>
      </c>
      <c r="N29" s="72" t="s">
        <v>14</v>
      </c>
      <c r="O29" s="72" t="s">
        <v>3</v>
      </c>
      <c r="P29" s="68" t="s">
        <v>5</v>
      </c>
      <c r="Q29" s="45">
        <v>2309</v>
      </c>
      <c r="R29" s="53">
        <f>R30+R32</f>
        <v>2326.44328</v>
      </c>
      <c r="S29" s="54">
        <f>R29/Q29*100</f>
        <v>100.75544737981809</v>
      </c>
      <c r="T29" s="30"/>
      <c r="U29" s="30"/>
      <c r="V29" s="30"/>
      <c r="W29" s="30"/>
      <c r="X29" s="30"/>
      <c r="Y29" s="30"/>
      <c r="Z29" s="31"/>
    </row>
    <row r="30" spans="1:26" ht="21" customHeight="1" x14ac:dyDescent="0.2">
      <c r="A30" s="14"/>
      <c r="B30" s="17" t="s">
        <v>99</v>
      </c>
      <c r="C30" s="16" t="s">
        <v>98</v>
      </c>
      <c r="D30" s="73" t="s">
        <v>138</v>
      </c>
      <c r="E30" s="40"/>
      <c r="F30" s="40"/>
      <c r="G30" s="40"/>
      <c r="H30" s="40"/>
      <c r="I30" s="15" t="s">
        <v>5</v>
      </c>
      <c r="J30" s="72" t="s">
        <v>50</v>
      </c>
      <c r="K30" s="72" t="s">
        <v>87</v>
      </c>
      <c r="L30" s="72" t="s">
        <v>40</v>
      </c>
      <c r="M30" s="72" t="s">
        <v>5</v>
      </c>
      <c r="N30" s="72" t="s">
        <v>14</v>
      </c>
      <c r="O30" s="72" t="s">
        <v>3</v>
      </c>
      <c r="P30" s="68" t="s">
        <v>76</v>
      </c>
      <c r="Q30" s="45">
        <v>9</v>
      </c>
      <c r="R30" s="53">
        <f>R31</f>
        <v>9.4168299999999991</v>
      </c>
      <c r="S30" s="54">
        <f>R30/Q30*100</f>
        <v>104.63144444444443</v>
      </c>
      <c r="T30" s="30"/>
      <c r="U30" s="30"/>
      <c r="V30" s="30"/>
      <c r="W30" s="30"/>
      <c r="X30" s="30"/>
      <c r="Y30" s="30"/>
      <c r="Z30" s="31"/>
    </row>
    <row r="31" spans="1:26" ht="34.5" customHeight="1" x14ac:dyDescent="0.2">
      <c r="A31" s="14"/>
      <c r="B31" s="17"/>
      <c r="C31" s="17" t="s">
        <v>98</v>
      </c>
      <c r="D31" s="19" t="s">
        <v>97</v>
      </c>
      <c r="E31" s="18" t="s">
        <v>53</v>
      </c>
      <c r="F31" s="18" t="s">
        <v>89</v>
      </c>
      <c r="G31" s="18"/>
      <c r="H31" s="18"/>
      <c r="I31" s="69" t="s">
        <v>88</v>
      </c>
      <c r="J31" s="70" t="s">
        <v>50</v>
      </c>
      <c r="K31" s="70" t="s">
        <v>87</v>
      </c>
      <c r="L31" s="70" t="s">
        <v>40</v>
      </c>
      <c r="M31" s="70" t="s">
        <v>96</v>
      </c>
      <c r="N31" s="70" t="s">
        <v>4</v>
      </c>
      <c r="O31" s="70" t="s">
        <v>77</v>
      </c>
      <c r="P31" s="71" t="s">
        <v>76</v>
      </c>
      <c r="Q31" s="58">
        <v>9</v>
      </c>
      <c r="R31" s="55">
        <v>9.4168299999999991</v>
      </c>
      <c r="S31" s="56">
        <f>R31/Q31*100</f>
        <v>104.63144444444443</v>
      </c>
      <c r="T31" s="30"/>
      <c r="U31" s="30"/>
      <c r="V31" s="30"/>
      <c r="W31" s="30"/>
      <c r="X31" s="30"/>
      <c r="Y31" s="30"/>
      <c r="Z31" s="31"/>
    </row>
    <row r="32" spans="1:26" ht="17.25" customHeight="1" x14ac:dyDescent="0.2">
      <c r="A32" s="14"/>
      <c r="B32" s="17" t="s">
        <v>95</v>
      </c>
      <c r="C32" s="16" t="s">
        <v>91</v>
      </c>
      <c r="D32" s="73" t="s">
        <v>139</v>
      </c>
      <c r="E32" s="40"/>
      <c r="F32" s="40"/>
      <c r="G32" s="40"/>
      <c r="H32" s="40"/>
      <c r="I32" s="15" t="s">
        <v>5</v>
      </c>
      <c r="J32" s="72" t="s">
        <v>50</v>
      </c>
      <c r="K32" s="72" t="s">
        <v>87</v>
      </c>
      <c r="L32" s="72" t="s">
        <v>87</v>
      </c>
      <c r="M32" s="72" t="s">
        <v>5</v>
      </c>
      <c r="N32" s="72" t="s">
        <v>14</v>
      </c>
      <c r="O32" s="72" t="s">
        <v>3</v>
      </c>
      <c r="P32" s="68" t="s">
        <v>76</v>
      </c>
      <c r="Q32" s="45">
        <v>2300</v>
      </c>
      <c r="R32" s="53">
        <f>R33+R34</f>
        <v>2317.0264499999998</v>
      </c>
      <c r="S32" s="54">
        <f>R32/Q32*100</f>
        <v>100.7402804347826</v>
      </c>
      <c r="T32" s="30"/>
      <c r="U32" s="30"/>
      <c r="V32" s="30"/>
      <c r="W32" s="30"/>
      <c r="X32" s="30"/>
      <c r="Y32" s="30"/>
      <c r="Z32" s="31"/>
    </row>
    <row r="33" spans="1:26" ht="23.25" customHeight="1" x14ac:dyDescent="0.2">
      <c r="A33" s="14"/>
      <c r="B33" s="17"/>
      <c r="C33" s="17" t="s">
        <v>94</v>
      </c>
      <c r="D33" s="19" t="s">
        <v>93</v>
      </c>
      <c r="E33" s="18" t="s">
        <v>53</v>
      </c>
      <c r="F33" s="18" t="s">
        <v>89</v>
      </c>
      <c r="G33" s="18"/>
      <c r="H33" s="18"/>
      <c r="I33" s="69" t="s">
        <v>88</v>
      </c>
      <c r="J33" s="70" t="s">
        <v>50</v>
      </c>
      <c r="K33" s="70" t="s">
        <v>87</v>
      </c>
      <c r="L33" s="70" t="s">
        <v>87</v>
      </c>
      <c r="M33" s="70" t="s">
        <v>92</v>
      </c>
      <c r="N33" s="70" t="s">
        <v>4</v>
      </c>
      <c r="O33" s="70" t="s">
        <v>77</v>
      </c>
      <c r="P33" s="71" t="s">
        <v>76</v>
      </c>
      <c r="Q33" s="58">
        <v>2225</v>
      </c>
      <c r="R33" s="55">
        <v>2234.7352599999999</v>
      </c>
      <c r="S33" s="56">
        <f>R33/Q33*100</f>
        <v>100.4375397752809</v>
      </c>
      <c r="T33" s="30"/>
      <c r="U33" s="30"/>
      <c r="V33" s="30"/>
      <c r="W33" s="30"/>
      <c r="X33" s="30"/>
      <c r="Y33" s="30"/>
      <c r="Z33" s="31"/>
    </row>
    <row r="34" spans="1:26" ht="23.25" customHeight="1" x14ac:dyDescent="0.2">
      <c r="A34" s="14"/>
      <c r="B34" s="17"/>
      <c r="C34" s="17" t="s">
        <v>91</v>
      </c>
      <c r="D34" s="19" t="s">
        <v>90</v>
      </c>
      <c r="E34" s="18" t="s">
        <v>53</v>
      </c>
      <c r="F34" s="18" t="s">
        <v>89</v>
      </c>
      <c r="G34" s="18"/>
      <c r="H34" s="18"/>
      <c r="I34" s="69" t="s">
        <v>88</v>
      </c>
      <c r="J34" s="70" t="s">
        <v>50</v>
      </c>
      <c r="K34" s="70" t="s">
        <v>87</v>
      </c>
      <c r="L34" s="70" t="s">
        <v>87</v>
      </c>
      <c r="M34" s="70" t="s">
        <v>86</v>
      </c>
      <c r="N34" s="70" t="s">
        <v>4</v>
      </c>
      <c r="O34" s="70" t="s">
        <v>77</v>
      </c>
      <c r="P34" s="71" t="s">
        <v>76</v>
      </c>
      <c r="Q34" s="58">
        <v>75</v>
      </c>
      <c r="R34" s="55">
        <v>82.29119</v>
      </c>
      <c r="S34" s="56">
        <f>R34/Q34*100</f>
        <v>109.72158666666667</v>
      </c>
      <c r="T34" s="30"/>
      <c r="U34" s="30"/>
      <c r="V34" s="30"/>
      <c r="W34" s="30"/>
      <c r="X34" s="30"/>
      <c r="Y34" s="30"/>
      <c r="Z34" s="31"/>
    </row>
    <row r="35" spans="1:26" ht="20.25" customHeight="1" x14ac:dyDescent="0.2">
      <c r="A35" s="14"/>
      <c r="B35" s="17" t="s">
        <v>80</v>
      </c>
      <c r="C35" s="16" t="s">
        <v>82</v>
      </c>
      <c r="D35" s="73" t="s">
        <v>85</v>
      </c>
      <c r="E35" s="40"/>
      <c r="F35" s="40"/>
      <c r="G35" s="40"/>
      <c r="H35" s="40"/>
      <c r="I35" s="15" t="s">
        <v>5</v>
      </c>
      <c r="J35" s="72" t="s">
        <v>50</v>
      </c>
      <c r="K35" s="72" t="s">
        <v>79</v>
      </c>
      <c r="L35" s="72" t="s">
        <v>14</v>
      </c>
      <c r="M35" s="72" t="s">
        <v>5</v>
      </c>
      <c r="N35" s="72" t="s">
        <v>14</v>
      </c>
      <c r="O35" s="72" t="s">
        <v>3</v>
      </c>
      <c r="P35" s="68" t="s">
        <v>5</v>
      </c>
      <c r="Q35" s="45">
        <v>0.6</v>
      </c>
      <c r="R35" s="53">
        <f>R36</f>
        <v>0.6</v>
      </c>
      <c r="S35" s="54">
        <f>R35/Q35*100</f>
        <v>100</v>
      </c>
      <c r="T35" s="30"/>
      <c r="U35" s="30"/>
      <c r="V35" s="30"/>
      <c r="W35" s="30"/>
      <c r="X35" s="30"/>
      <c r="Y35" s="30"/>
      <c r="Z35" s="31"/>
    </row>
    <row r="36" spans="1:26" ht="40.5" customHeight="1" x14ac:dyDescent="0.2">
      <c r="A36" s="14"/>
      <c r="B36" s="17" t="s">
        <v>84</v>
      </c>
      <c r="C36" s="16" t="s">
        <v>82</v>
      </c>
      <c r="D36" s="73" t="s">
        <v>83</v>
      </c>
      <c r="E36" s="40"/>
      <c r="F36" s="40"/>
      <c r="G36" s="40"/>
      <c r="H36" s="40"/>
      <c r="I36" s="15" t="s">
        <v>5</v>
      </c>
      <c r="J36" s="72" t="s">
        <v>50</v>
      </c>
      <c r="K36" s="72" t="s">
        <v>79</v>
      </c>
      <c r="L36" s="72" t="s">
        <v>18</v>
      </c>
      <c r="M36" s="72" t="s">
        <v>5</v>
      </c>
      <c r="N36" s="72" t="s">
        <v>14</v>
      </c>
      <c r="O36" s="72" t="s">
        <v>3</v>
      </c>
      <c r="P36" s="68" t="s">
        <v>76</v>
      </c>
      <c r="Q36" s="45">
        <v>0.6</v>
      </c>
      <c r="R36" s="53">
        <f>R37</f>
        <v>0.6</v>
      </c>
      <c r="S36" s="54">
        <f>R36/Q36*100</f>
        <v>100</v>
      </c>
      <c r="T36" s="30"/>
      <c r="U36" s="30"/>
      <c r="V36" s="30"/>
      <c r="W36" s="30"/>
      <c r="X36" s="30"/>
      <c r="Y36" s="30"/>
      <c r="Z36" s="31"/>
    </row>
    <row r="37" spans="1:26" ht="21.75" customHeight="1" x14ac:dyDescent="0.2">
      <c r="A37" s="14"/>
      <c r="B37" s="17"/>
      <c r="C37" s="17" t="s">
        <v>82</v>
      </c>
      <c r="D37" s="19" t="s">
        <v>81</v>
      </c>
      <c r="E37" s="18" t="s">
        <v>53</v>
      </c>
      <c r="F37" s="18" t="s">
        <v>80</v>
      </c>
      <c r="G37" s="18"/>
      <c r="H37" s="18"/>
      <c r="I37" s="69" t="s">
        <v>9</v>
      </c>
      <c r="J37" s="70" t="s">
        <v>50</v>
      </c>
      <c r="K37" s="70" t="s">
        <v>79</v>
      </c>
      <c r="L37" s="70" t="s">
        <v>18</v>
      </c>
      <c r="M37" s="70" t="s">
        <v>78</v>
      </c>
      <c r="N37" s="70" t="s">
        <v>40</v>
      </c>
      <c r="O37" s="70" t="s">
        <v>77</v>
      </c>
      <c r="P37" s="71" t="s">
        <v>76</v>
      </c>
      <c r="Q37" s="58">
        <v>0.6</v>
      </c>
      <c r="R37" s="55">
        <v>0.6</v>
      </c>
      <c r="S37" s="56">
        <f>R37/Q37*100</f>
        <v>100</v>
      </c>
      <c r="T37" s="30"/>
      <c r="U37" s="30"/>
      <c r="V37" s="30"/>
      <c r="W37" s="30"/>
      <c r="X37" s="30"/>
      <c r="Y37" s="30"/>
      <c r="Z37" s="31"/>
    </row>
    <row r="38" spans="1:26" ht="30.75" customHeight="1" x14ac:dyDescent="0.2">
      <c r="A38" s="14"/>
      <c r="B38" s="17" t="s">
        <v>71</v>
      </c>
      <c r="C38" s="16" t="s">
        <v>73</v>
      </c>
      <c r="D38" s="73" t="s">
        <v>75</v>
      </c>
      <c r="E38" s="40"/>
      <c r="F38" s="40"/>
      <c r="G38" s="40"/>
      <c r="H38" s="40"/>
      <c r="I38" s="15" t="s">
        <v>5</v>
      </c>
      <c r="J38" s="72" t="s">
        <v>50</v>
      </c>
      <c r="K38" s="72" t="s">
        <v>70</v>
      </c>
      <c r="L38" s="72" t="s">
        <v>14</v>
      </c>
      <c r="M38" s="72" t="s">
        <v>5</v>
      </c>
      <c r="N38" s="72" t="s">
        <v>14</v>
      </c>
      <c r="O38" s="72" t="s">
        <v>3</v>
      </c>
      <c r="P38" s="68" t="s">
        <v>5</v>
      </c>
      <c r="Q38" s="45">
        <v>23</v>
      </c>
      <c r="R38" s="53">
        <f>R39</f>
        <v>23.534269999999999</v>
      </c>
      <c r="S38" s="54">
        <f>R38/Q38*100</f>
        <v>102.32291304347825</v>
      </c>
      <c r="T38" s="30"/>
      <c r="U38" s="30"/>
      <c r="V38" s="30"/>
      <c r="W38" s="30"/>
      <c r="X38" s="30"/>
      <c r="Y38" s="30"/>
      <c r="Z38" s="31"/>
    </row>
    <row r="39" spans="1:26" ht="79.5" customHeight="1" x14ac:dyDescent="0.2">
      <c r="A39" s="14"/>
      <c r="B39" s="17" t="s">
        <v>74</v>
      </c>
      <c r="C39" s="16" t="s">
        <v>73</v>
      </c>
      <c r="D39" s="73" t="s">
        <v>140</v>
      </c>
      <c r="E39" s="40"/>
      <c r="F39" s="40"/>
      <c r="G39" s="40"/>
      <c r="H39" s="40"/>
      <c r="I39" s="15" t="s">
        <v>5</v>
      </c>
      <c r="J39" s="72" t="s">
        <v>50</v>
      </c>
      <c r="K39" s="72" t="s">
        <v>70</v>
      </c>
      <c r="L39" s="72" t="s">
        <v>69</v>
      </c>
      <c r="M39" s="72" t="s">
        <v>5</v>
      </c>
      <c r="N39" s="72" t="s">
        <v>14</v>
      </c>
      <c r="O39" s="72" t="s">
        <v>3</v>
      </c>
      <c r="P39" s="68" t="s">
        <v>67</v>
      </c>
      <c r="Q39" s="45">
        <v>23</v>
      </c>
      <c r="R39" s="53">
        <f>R40</f>
        <v>23.534269999999999</v>
      </c>
      <c r="S39" s="54">
        <f>R39/Q39*100</f>
        <v>102.32291304347825</v>
      </c>
      <c r="T39" s="30"/>
      <c r="U39" s="30"/>
      <c r="V39" s="30"/>
      <c r="W39" s="30"/>
      <c r="X39" s="30"/>
      <c r="Y39" s="30"/>
      <c r="Z39" s="31"/>
    </row>
    <row r="40" spans="1:26" ht="63.75" customHeight="1" x14ac:dyDescent="0.2">
      <c r="A40" s="14"/>
      <c r="B40" s="17"/>
      <c r="C40" s="17" t="s">
        <v>73</v>
      </c>
      <c r="D40" s="19" t="s">
        <v>72</v>
      </c>
      <c r="E40" s="18" t="s">
        <v>53</v>
      </c>
      <c r="F40" s="18" t="s">
        <v>71</v>
      </c>
      <c r="G40" s="18"/>
      <c r="H40" s="18"/>
      <c r="I40" s="69" t="s">
        <v>9</v>
      </c>
      <c r="J40" s="70" t="s">
        <v>50</v>
      </c>
      <c r="K40" s="70" t="s">
        <v>70</v>
      </c>
      <c r="L40" s="70" t="s">
        <v>69</v>
      </c>
      <c r="M40" s="70" t="s">
        <v>68</v>
      </c>
      <c r="N40" s="70" t="s">
        <v>4</v>
      </c>
      <c r="O40" s="70" t="s">
        <v>3</v>
      </c>
      <c r="P40" s="71" t="s">
        <v>67</v>
      </c>
      <c r="Q40" s="58">
        <v>23</v>
      </c>
      <c r="R40" s="55">
        <v>23.534269999999999</v>
      </c>
      <c r="S40" s="56">
        <f>R40/Q40*100</f>
        <v>102.32291304347825</v>
      </c>
      <c r="T40" s="30"/>
      <c r="U40" s="30"/>
      <c r="V40" s="30"/>
      <c r="W40" s="30"/>
      <c r="X40" s="30"/>
      <c r="Y40" s="30"/>
      <c r="Z40" s="31"/>
    </row>
    <row r="41" spans="1:26" ht="28.5" customHeight="1" x14ac:dyDescent="0.2">
      <c r="A41" s="14"/>
      <c r="B41" s="17" t="s">
        <v>62</v>
      </c>
      <c r="C41" s="16" t="s">
        <v>64</v>
      </c>
      <c r="D41" s="73" t="s">
        <v>66</v>
      </c>
      <c r="E41" s="40"/>
      <c r="F41" s="40"/>
      <c r="G41" s="40"/>
      <c r="H41" s="40"/>
      <c r="I41" s="15" t="s">
        <v>5</v>
      </c>
      <c r="J41" s="72" t="s">
        <v>50</v>
      </c>
      <c r="K41" s="72" t="s">
        <v>61</v>
      </c>
      <c r="L41" s="72" t="s">
        <v>14</v>
      </c>
      <c r="M41" s="72" t="s">
        <v>5</v>
      </c>
      <c r="N41" s="72" t="s">
        <v>14</v>
      </c>
      <c r="O41" s="72" t="s">
        <v>3</v>
      </c>
      <c r="P41" s="68" t="s">
        <v>5</v>
      </c>
      <c r="Q41" s="45">
        <v>32.049999999999997</v>
      </c>
      <c r="R41" s="53">
        <f>R42</f>
        <v>32.049999999999997</v>
      </c>
      <c r="S41" s="54">
        <f>R41/Q41*100</f>
        <v>100</v>
      </c>
      <c r="T41" s="30"/>
      <c r="U41" s="30"/>
      <c r="V41" s="30"/>
      <c r="W41" s="30"/>
      <c r="X41" s="30"/>
      <c r="Y41" s="30"/>
      <c r="Z41" s="31"/>
    </row>
    <row r="42" spans="1:26" ht="18" customHeight="1" x14ac:dyDescent="0.2">
      <c r="A42" s="14"/>
      <c r="B42" s="17" t="s">
        <v>65</v>
      </c>
      <c r="C42" s="16" t="s">
        <v>64</v>
      </c>
      <c r="D42" s="73" t="s">
        <v>141</v>
      </c>
      <c r="E42" s="40"/>
      <c r="F42" s="40"/>
      <c r="G42" s="40"/>
      <c r="H42" s="40"/>
      <c r="I42" s="15" t="s">
        <v>5</v>
      </c>
      <c r="J42" s="72" t="s">
        <v>50</v>
      </c>
      <c r="K42" s="72" t="s">
        <v>61</v>
      </c>
      <c r="L42" s="72" t="s">
        <v>40</v>
      </c>
      <c r="M42" s="72" t="s">
        <v>5</v>
      </c>
      <c r="N42" s="72" t="s">
        <v>14</v>
      </c>
      <c r="O42" s="72" t="s">
        <v>3</v>
      </c>
      <c r="P42" s="68" t="s">
        <v>59</v>
      </c>
      <c r="Q42" s="45">
        <v>32.049999999999997</v>
      </c>
      <c r="R42" s="53">
        <f>R43</f>
        <v>32.049999999999997</v>
      </c>
      <c r="S42" s="54">
        <f>R42/Q42*100</f>
        <v>100</v>
      </c>
      <c r="T42" s="30"/>
      <c r="U42" s="30"/>
      <c r="V42" s="30"/>
      <c r="W42" s="30"/>
      <c r="X42" s="30"/>
      <c r="Y42" s="30"/>
      <c r="Z42" s="31"/>
    </row>
    <row r="43" spans="1:26" ht="23.25" customHeight="1" x14ac:dyDescent="0.2">
      <c r="A43" s="14"/>
      <c r="B43" s="17"/>
      <c r="C43" s="17" t="s">
        <v>64</v>
      </c>
      <c r="D43" s="19" t="s">
        <v>63</v>
      </c>
      <c r="E43" s="18" t="s">
        <v>53</v>
      </c>
      <c r="F43" s="18" t="s">
        <v>62</v>
      </c>
      <c r="G43" s="18"/>
      <c r="H43" s="18"/>
      <c r="I43" s="69" t="s">
        <v>9</v>
      </c>
      <c r="J43" s="70" t="s">
        <v>50</v>
      </c>
      <c r="K43" s="70" t="s">
        <v>61</v>
      </c>
      <c r="L43" s="70" t="s">
        <v>40</v>
      </c>
      <c r="M43" s="70" t="s">
        <v>60</v>
      </c>
      <c r="N43" s="70" t="s">
        <v>4</v>
      </c>
      <c r="O43" s="70" t="s">
        <v>3</v>
      </c>
      <c r="P43" s="71" t="s">
        <v>59</v>
      </c>
      <c r="Q43" s="58">
        <v>32.049999999999997</v>
      </c>
      <c r="R43" s="55">
        <v>32.049999999999997</v>
      </c>
      <c r="S43" s="56">
        <f>R43/Q43*100</f>
        <v>100</v>
      </c>
      <c r="T43" s="30"/>
      <c r="U43" s="30"/>
      <c r="V43" s="30"/>
      <c r="W43" s="30"/>
      <c r="X43" s="30"/>
      <c r="Y43" s="30"/>
      <c r="Z43" s="31"/>
    </row>
    <row r="44" spans="1:26" ht="20.25" customHeight="1" x14ac:dyDescent="0.2">
      <c r="A44" s="14"/>
      <c r="B44" s="17" t="s">
        <v>52</v>
      </c>
      <c r="C44" s="16" t="s">
        <v>55</v>
      </c>
      <c r="D44" s="73" t="s">
        <v>58</v>
      </c>
      <c r="E44" s="40"/>
      <c r="F44" s="40"/>
      <c r="G44" s="40"/>
      <c r="H44" s="40"/>
      <c r="I44" s="15" t="s">
        <v>5</v>
      </c>
      <c r="J44" s="72" t="s">
        <v>50</v>
      </c>
      <c r="K44" s="72" t="s">
        <v>49</v>
      </c>
      <c r="L44" s="72" t="s">
        <v>14</v>
      </c>
      <c r="M44" s="72" t="s">
        <v>5</v>
      </c>
      <c r="N44" s="72" t="s">
        <v>14</v>
      </c>
      <c r="O44" s="72" t="s">
        <v>3</v>
      </c>
      <c r="P44" s="68" t="s">
        <v>5</v>
      </c>
      <c r="Q44" s="45">
        <v>15</v>
      </c>
      <c r="R44" s="53">
        <f>R45</f>
        <v>14.27131</v>
      </c>
      <c r="S44" s="54">
        <f>R44/Q44*100</f>
        <v>95.142066666666665</v>
      </c>
      <c r="T44" s="30"/>
      <c r="U44" s="30"/>
      <c r="V44" s="30"/>
      <c r="W44" s="30"/>
      <c r="X44" s="30"/>
      <c r="Y44" s="30"/>
      <c r="Z44" s="31"/>
    </row>
    <row r="45" spans="1:26" ht="42" customHeight="1" x14ac:dyDescent="0.2">
      <c r="A45" s="14"/>
      <c r="B45" s="17" t="s">
        <v>57</v>
      </c>
      <c r="C45" s="16" t="s">
        <v>55</v>
      </c>
      <c r="D45" s="73" t="s">
        <v>56</v>
      </c>
      <c r="E45" s="40"/>
      <c r="F45" s="40"/>
      <c r="G45" s="40"/>
      <c r="H45" s="40"/>
      <c r="I45" s="15" t="s">
        <v>5</v>
      </c>
      <c r="J45" s="72" t="s">
        <v>50</v>
      </c>
      <c r="K45" s="72" t="s">
        <v>49</v>
      </c>
      <c r="L45" s="72" t="s">
        <v>48</v>
      </c>
      <c r="M45" s="72" t="s">
        <v>5</v>
      </c>
      <c r="N45" s="72" t="s">
        <v>14</v>
      </c>
      <c r="O45" s="72" t="s">
        <v>3</v>
      </c>
      <c r="P45" s="68" t="s">
        <v>46</v>
      </c>
      <c r="Q45" s="45">
        <v>15</v>
      </c>
      <c r="R45" s="53">
        <f>R46</f>
        <v>14.27131</v>
      </c>
      <c r="S45" s="54">
        <f>R45/Q45*100</f>
        <v>95.142066666666665</v>
      </c>
      <c r="T45" s="30"/>
      <c r="U45" s="30"/>
      <c r="V45" s="30"/>
      <c r="W45" s="30"/>
      <c r="X45" s="30"/>
      <c r="Y45" s="30"/>
      <c r="Z45" s="31"/>
    </row>
    <row r="46" spans="1:26" ht="39" customHeight="1" x14ac:dyDescent="0.2">
      <c r="A46" s="14"/>
      <c r="B46" s="17"/>
      <c r="C46" s="17" t="s">
        <v>55</v>
      </c>
      <c r="D46" s="19" t="s">
        <v>54</v>
      </c>
      <c r="E46" s="18" t="s">
        <v>53</v>
      </c>
      <c r="F46" s="18" t="s">
        <v>52</v>
      </c>
      <c r="G46" s="18"/>
      <c r="H46" s="18"/>
      <c r="I46" s="69" t="s">
        <v>51</v>
      </c>
      <c r="J46" s="70" t="s">
        <v>50</v>
      </c>
      <c r="K46" s="70" t="s">
        <v>49</v>
      </c>
      <c r="L46" s="70" t="s">
        <v>48</v>
      </c>
      <c r="M46" s="70" t="s">
        <v>47</v>
      </c>
      <c r="N46" s="70" t="s">
        <v>19</v>
      </c>
      <c r="O46" s="70" t="s">
        <v>3</v>
      </c>
      <c r="P46" s="71" t="s">
        <v>46</v>
      </c>
      <c r="Q46" s="58">
        <v>15</v>
      </c>
      <c r="R46" s="55">
        <v>14.27131</v>
      </c>
      <c r="S46" s="56">
        <f>R46/Q46*100</f>
        <v>95.142066666666665</v>
      </c>
      <c r="T46" s="30"/>
      <c r="U46" s="30"/>
      <c r="V46" s="30"/>
      <c r="W46" s="30"/>
      <c r="X46" s="30"/>
      <c r="Y46" s="30"/>
      <c r="Z46" s="31"/>
    </row>
    <row r="47" spans="1:26" ht="20.25" customHeight="1" x14ac:dyDescent="0.2">
      <c r="A47" s="14"/>
      <c r="B47" s="17" t="s">
        <v>13</v>
      </c>
      <c r="C47" s="16" t="s">
        <v>11</v>
      </c>
      <c r="D47" s="73" t="s">
        <v>45</v>
      </c>
      <c r="E47" s="40"/>
      <c r="F47" s="40"/>
      <c r="G47" s="40"/>
      <c r="H47" s="40"/>
      <c r="I47" s="15" t="s">
        <v>5</v>
      </c>
      <c r="J47" s="72" t="s">
        <v>8</v>
      </c>
      <c r="K47" s="72" t="s">
        <v>14</v>
      </c>
      <c r="L47" s="72" t="s">
        <v>14</v>
      </c>
      <c r="M47" s="72" t="s">
        <v>5</v>
      </c>
      <c r="N47" s="72" t="s">
        <v>14</v>
      </c>
      <c r="O47" s="72" t="s">
        <v>3</v>
      </c>
      <c r="P47" s="68" t="s">
        <v>5</v>
      </c>
      <c r="Q47" s="45">
        <v>2132.3250000000003</v>
      </c>
      <c r="R47" s="53">
        <f>R48+R59</f>
        <v>2132.3250000000003</v>
      </c>
      <c r="S47" s="54">
        <f>R47/Q47*100</f>
        <v>100</v>
      </c>
      <c r="T47" s="30"/>
      <c r="U47" s="30"/>
      <c r="V47" s="30"/>
      <c r="W47" s="30"/>
      <c r="X47" s="30"/>
      <c r="Y47" s="30"/>
      <c r="Z47" s="31"/>
    </row>
    <row r="48" spans="1:26" ht="23.25" customHeight="1" x14ac:dyDescent="0.2">
      <c r="A48" s="14"/>
      <c r="B48" s="17" t="s">
        <v>20</v>
      </c>
      <c r="C48" s="16" t="s">
        <v>22</v>
      </c>
      <c r="D48" s="73" t="s">
        <v>44</v>
      </c>
      <c r="E48" s="40"/>
      <c r="F48" s="40"/>
      <c r="G48" s="40"/>
      <c r="H48" s="40"/>
      <c r="I48" s="15" t="s">
        <v>5</v>
      </c>
      <c r="J48" s="72" t="s">
        <v>8</v>
      </c>
      <c r="K48" s="72" t="s">
        <v>19</v>
      </c>
      <c r="L48" s="72" t="s">
        <v>14</v>
      </c>
      <c r="M48" s="72" t="s">
        <v>5</v>
      </c>
      <c r="N48" s="72" t="s">
        <v>14</v>
      </c>
      <c r="O48" s="72" t="s">
        <v>3</v>
      </c>
      <c r="P48" s="68" t="s">
        <v>5</v>
      </c>
      <c r="Q48" s="45">
        <v>2136.7780000000002</v>
      </c>
      <c r="R48" s="53">
        <f>R49+R51+R53+R56</f>
        <v>2136.7780000000002</v>
      </c>
      <c r="S48" s="54">
        <f>R48/Q48*100</f>
        <v>100</v>
      </c>
      <c r="T48" s="30"/>
      <c r="U48" s="30"/>
      <c r="V48" s="30"/>
      <c r="W48" s="30"/>
      <c r="X48" s="30"/>
      <c r="Y48" s="30"/>
      <c r="Z48" s="31"/>
    </row>
    <row r="49" spans="1:26" ht="15" customHeight="1" x14ac:dyDescent="0.2">
      <c r="A49" s="14"/>
      <c r="B49" s="17" t="s">
        <v>43</v>
      </c>
      <c r="C49" s="16" t="s">
        <v>42</v>
      </c>
      <c r="D49" s="73" t="s">
        <v>142</v>
      </c>
      <c r="E49" s="40"/>
      <c r="F49" s="40"/>
      <c r="G49" s="40"/>
      <c r="H49" s="40"/>
      <c r="I49" s="15" t="s">
        <v>5</v>
      </c>
      <c r="J49" s="72" t="s">
        <v>8</v>
      </c>
      <c r="K49" s="72" t="s">
        <v>19</v>
      </c>
      <c r="L49" s="72" t="s">
        <v>40</v>
      </c>
      <c r="M49" s="72" t="s">
        <v>5</v>
      </c>
      <c r="N49" s="72" t="s">
        <v>14</v>
      </c>
      <c r="O49" s="72" t="s">
        <v>3</v>
      </c>
      <c r="P49" s="68" t="s">
        <v>2</v>
      </c>
      <c r="Q49" s="45">
        <v>723</v>
      </c>
      <c r="R49" s="53">
        <f>R50</f>
        <v>723</v>
      </c>
      <c r="S49" s="54">
        <f>R49/Q49*100</f>
        <v>100</v>
      </c>
      <c r="T49" s="30"/>
      <c r="U49" s="30"/>
      <c r="V49" s="30"/>
      <c r="W49" s="30"/>
      <c r="X49" s="30"/>
      <c r="Y49" s="30"/>
      <c r="Z49" s="31"/>
    </row>
    <row r="50" spans="1:26" ht="28.5" customHeight="1" x14ac:dyDescent="0.2">
      <c r="A50" s="14"/>
      <c r="B50" s="17"/>
      <c r="C50" s="17" t="s">
        <v>42</v>
      </c>
      <c r="D50" s="19" t="s">
        <v>41</v>
      </c>
      <c r="E50" s="18" t="s">
        <v>13</v>
      </c>
      <c r="F50" s="18" t="s">
        <v>20</v>
      </c>
      <c r="G50" s="18"/>
      <c r="H50" s="18"/>
      <c r="I50" s="69" t="s">
        <v>9</v>
      </c>
      <c r="J50" s="70" t="s">
        <v>8</v>
      </c>
      <c r="K50" s="70" t="s">
        <v>19</v>
      </c>
      <c r="L50" s="70" t="s">
        <v>40</v>
      </c>
      <c r="M50" s="70" t="s">
        <v>39</v>
      </c>
      <c r="N50" s="70" t="s">
        <v>4</v>
      </c>
      <c r="O50" s="70" t="s">
        <v>3</v>
      </c>
      <c r="P50" s="71" t="s">
        <v>2</v>
      </c>
      <c r="Q50" s="58">
        <v>723</v>
      </c>
      <c r="R50" s="55">
        <v>723</v>
      </c>
      <c r="S50" s="56">
        <f>R50/Q50*100</f>
        <v>100</v>
      </c>
      <c r="T50" s="30"/>
      <c r="U50" s="30"/>
      <c r="V50" s="30"/>
      <c r="W50" s="30"/>
      <c r="X50" s="30"/>
      <c r="Y50" s="30"/>
      <c r="Z50" s="31"/>
    </row>
    <row r="51" spans="1:26" ht="30.75" customHeight="1" x14ac:dyDescent="0.2">
      <c r="A51" s="14"/>
      <c r="B51" s="17" t="s">
        <v>38</v>
      </c>
      <c r="C51" s="16" t="s">
        <v>37</v>
      </c>
      <c r="D51" s="73" t="s">
        <v>143</v>
      </c>
      <c r="E51" s="40"/>
      <c r="F51" s="40"/>
      <c r="G51" s="40"/>
      <c r="H51" s="40"/>
      <c r="I51" s="15" t="s">
        <v>5</v>
      </c>
      <c r="J51" s="72" t="s">
        <v>8</v>
      </c>
      <c r="K51" s="72" t="s">
        <v>19</v>
      </c>
      <c r="L51" s="72" t="s">
        <v>19</v>
      </c>
      <c r="M51" s="72" t="s">
        <v>5</v>
      </c>
      <c r="N51" s="72" t="s">
        <v>14</v>
      </c>
      <c r="O51" s="72" t="s">
        <v>3</v>
      </c>
      <c r="P51" s="68" t="s">
        <v>2</v>
      </c>
      <c r="Q51" s="45">
        <v>765</v>
      </c>
      <c r="R51" s="53">
        <f>R52</f>
        <v>765</v>
      </c>
      <c r="S51" s="56">
        <f>R51/Q51*100</f>
        <v>100</v>
      </c>
      <c r="T51" s="30"/>
      <c r="U51" s="30"/>
      <c r="V51" s="30"/>
      <c r="W51" s="30"/>
      <c r="X51" s="30"/>
      <c r="Y51" s="30"/>
      <c r="Z51" s="31"/>
    </row>
    <row r="52" spans="1:26" ht="20.25" customHeight="1" x14ac:dyDescent="0.2">
      <c r="A52" s="14"/>
      <c r="B52" s="17"/>
      <c r="C52" s="17" t="s">
        <v>37</v>
      </c>
      <c r="D52" s="19" t="s">
        <v>36</v>
      </c>
      <c r="E52" s="18" t="s">
        <v>13</v>
      </c>
      <c r="F52" s="18" t="s">
        <v>20</v>
      </c>
      <c r="G52" s="18"/>
      <c r="H52" s="18"/>
      <c r="I52" s="69" t="s">
        <v>9</v>
      </c>
      <c r="J52" s="70" t="s">
        <v>8</v>
      </c>
      <c r="K52" s="70" t="s">
        <v>19</v>
      </c>
      <c r="L52" s="70" t="s">
        <v>19</v>
      </c>
      <c r="M52" s="70" t="s">
        <v>35</v>
      </c>
      <c r="N52" s="70" t="s">
        <v>4</v>
      </c>
      <c r="O52" s="70" t="s">
        <v>3</v>
      </c>
      <c r="P52" s="71" t="s">
        <v>2</v>
      </c>
      <c r="Q52" s="58">
        <v>765</v>
      </c>
      <c r="R52" s="55">
        <v>765</v>
      </c>
      <c r="S52" s="56">
        <f>R52/Q52*100</f>
        <v>100</v>
      </c>
      <c r="T52" s="30"/>
      <c r="U52" s="30"/>
      <c r="V52" s="30"/>
      <c r="W52" s="30"/>
      <c r="X52" s="30"/>
      <c r="Y52" s="30"/>
      <c r="Z52" s="31"/>
    </row>
    <row r="53" spans="1:26" ht="27.75" customHeight="1" x14ac:dyDescent="0.2">
      <c r="A53" s="14"/>
      <c r="B53" s="17" t="s">
        <v>34</v>
      </c>
      <c r="C53" s="16" t="s">
        <v>30</v>
      </c>
      <c r="D53" s="73" t="s">
        <v>144</v>
      </c>
      <c r="E53" s="40"/>
      <c r="F53" s="40"/>
      <c r="G53" s="40"/>
      <c r="H53" s="40"/>
      <c r="I53" s="15" t="s">
        <v>5</v>
      </c>
      <c r="J53" s="72" t="s">
        <v>8</v>
      </c>
      <c r="K53" s="72" t="s">
        <v>19</v>
      </c>
      <c r="L53" s="72" t="s">
        <v>28</v>
      </c>
      <c r="M53" s="72" t="s">
        <v>5</v>
      </c>
      <c r="N53" s="72" t="s">
        <v>14</v>
      </c>
      <c r="O53" s="72" t="s">
        <v>3</v>
      </c>
      <c r="P53" s="68" t="s">
        <v>2</v>
      </c>
      <c r="Q53" s="45">
        <v>84.5</v>
      </c>
      <c r="R53" s="53">
        <f>R54+R55</f>
        <v>84.5</v>
      </c>
      <c r="S53" s="54">
        <f>R53/Q53*100</f>
        <v>100</v>
      </c>
      <c r="T53" s="30"/>
      <c r="U53" s="30"/>
      <c r="V53" s="30"/>
      <c r="W53" s="30"/>
      <c r="X53" s="30"/>
      <c r="Y53" s="30"/>
      <c r="Z53" s="31"/>
    </row>
    <row r="54" spans="1:26" ht="40.5" customHeight="1" x14ac:dyDescent="0.2">
      <c r="A54" s="14"/>
      <c r="B54" s="17"/>
      <c r="C54" s="17" t="s">
        <v>33</v>
      </c>
      <c r="D54" s="19" t="s">
        <v>32</v>
      </c>
      <c r="E54" s="18" t="s">
        <v>13</v>
      </c>
      <c r="F54" s="18" t="s">
        <v>20</v>
      </c>
      <c r="G54" s="18"/>
      <c r="H54" s="18"/>
      <c r="I54" s="69" t="s">
        <v>9</v>
      </c>
      <c r="J54" s="70" t="s">
        <v>8</v>
      </c>
      <c r="K54" s="70" t="s">
        <v>19</v>
      </c>
      <c r="L54" s="70" t="s">
        <v>28</v>
      </c>
      <c r="M54" s="70" t="s">
        <v>31</v>
      </c>
      <c r="N54" s="70" t="s">
        <v>4</v>
      </c>
      <c r="O54" s="70" t="s">
        <v>3</v>
      </c>
      <c r="P54" s="71" t="s">
        <v>2</v>
      </c>
      <c r="Q54" s="58">
        <v>82.5</v>
      </c>
      <c r="R54" s="55">
        <v>82.5</v>
      </c>
      <c r="S54" s="56">
        <f>R54/Q54*100</f>
        <v>100</v>
      </c>
      <c r="T54" s="30"/>
      <c r="U54" s="30"/>
      <c r="V54" s="30"/>
      <c r="W54" s="30"/>
      <c r="X54" s="30"/>
      <c r="Y54" s="30"/>
      <c r="Z54" s="31"/>
    </row>
    <row r="55" spans="1:26" ht="32.25" customHeight="1" x14ac:dyDescent="0.2">
      <c r="A55" s="14"/>
      <c r="B55" s="17"/>
      <c r="C55" s="17" t="s">
        <v>30</v>
      </c>
      <c r="D55" s="19" t="s">
        <v>29</v>
      </c>
      <c r="E55" s="18" t="s">
        <v>13</v>
      </c>
      <c r="F55" s="18" t="s">
        <v>20</v>
      </c>
      <c r="G55" s="18"/>
      <c r="H55" s="18"/>
      <c r="I55" s="69" t="s">
        <v>9</v>
      </c>
      <c r="J55" s="70" t="s">
        <v>8</v>
      </c>
      <c r="K55" s="70" t="s">
        <v>19</v>
      </c>
      <c r="L55" s="70" t="s">
        <v>28</v>
      </c>
      <c r="M55" s="70" t="s">
        <v>27</v>
      </c>
      <c r="N55" s="70" t="s">
        <v>4</v>
      </c>
      <c r="O55" s="70" t="s">
        <v>3</v>
      </c>
      <c r="P55" s="71" t="s">
        <v>2</v>
      </c>
      <c r="Q55" s="58">
        <v>2</v>
      </c>
      <c r="R55" s="55">
        <v>2</v>
      </c>
      <c r="S55" s="56">
        <f>R55/Q55*100</f>
        <v>100</v>
      </c>
      <c r="T55" s="30"/>
      <c r="U55" s="30"/>
      <c r="V55" s="30"/>
      <c r="W55" s="30"/>
      <c r="X55" s="30"/>
      <c r="Y55" s="30"/>
      <c r="Z55" s="31"/>
    </row>
    <row r="56" spans="1:26" ht="17.25" customHeight="1" x14ac:dyDescent="0.2">
      <c r="A56" s="14"/>
      <c r="B56" s="17" t="s">
        <v>26</v>
      </c>
      <c r="C56" s="16" t="s">
        <v>22</v>
      </c>
      <c r="D56" s="73" t="s">
        <v>145</v>
      </c>
      <c r="E56" s="40"/>
      <c r="F56" s="40"/>
      <c r="G56" s="40"/>
      <c r="H56" s="40"/>
      <c r="I56" s="15" t="s">
        <v>5</v>
      </c>
      <c r="J56" s="72" t="s">
        <v>8</v>
      </c>
      <c r="K56" s="72" t="s">
        <v>19</v>
      </c>
      <c r="L56" s="72" t="s">
        <v>18</v>
      </c>
      <c r="M56" s="72" t="s">
        <v>5</v>
      </c>
      <c r="N56" s="72" t="s">
        <v>14</v>
      </c>
      <c r="O56" s="72" t="s">
        <v>3</v>
      </c>
      <c r="P56" s="68" t="s">
        <v>2</v>
      </c>
      <c r="Q56" s="45">
        <v>564.27800000000002</v>
      </c>
      <c r="R56" s="53">
        <f>R57+R58</f>
        <v>564.27800000000002</v>
      </c>
      <c r="S56" s="54">
        <f>R56/Q56*100</f>
        <v>100</v>
      </c>
      <c r="T56" s="30"/>
      <c r="U56" s="30"/>
      <c r="V56" s="30"/>
      <c r="W56" s="30"/>
      <c r="X56" s="30"/>
      <c r="Y56" s="30"/>
      <c r="Z56" s="31"/>
    </row>
    <row r="57" spans="1:26" ht="54" customHeight="1" x14ac:dyDescent="0.2">
      <c r="A57" s="14"/>
      <c r="B57" s="17"/>
      <c r="C57" s="17" t="s">
        <v>25</v>
      </c>
      <c r="D57" s="19" t="s">
        <v>24</v>
      </c>
      <c r="E57" s="18" t="s">
        <v>13</v>
      </c>
      <c r="F57" s="18" t="s">
        <v>20</v>
      </c>
      <c r="G57" s="18"/>
      <c r="H57" s="18"/>
      <c r="I57" s="69" t="s">
        <v>9</v>
      </c>
      <c r="J57" s="70" t="s">
        <v>8</v>
      </c>
      <c r="K57" s="70" t="s">
        <v>19</v>
      </c>
      <c r="L57" s="70" t="s">
        <v>18</v>
      </c>
      <c r="M57" s="70" t="s">
        <v>23</v>
      </c>
      <c r="N57" s="70" t="s">
        <v>4</v>
      </c>
      <c r="O57" s="70" t="s">
        <v>3</v>
      </c>
      <c r="P57" s="71" t="s">
        <v>2</v>
      </c>
      <c r="Q57" s="58">
        <v>491.58800000000002</v>
      </c>
      <c r="R57" s="55">
        <v>491.58800000000002</v>
      </c>
      <c r="S57" s="56">
        <f>R57/Q57*100</f>
        <v>100</v>
      </c>
      <c r="T57" s="30"/>
      <c r="U57" s="30"/>
      <c r="V57" s="30"/>
      <c r="W57" s="30"/>
      <c r="X57" s="30"/>
      <c r="Y57" s="30"/>
      <c r="Z57" s="31"/>
    </row>
    <row r="58" spans="1:26" ht="39.75" customHeight="1" x14ac:dyDescent="0.2">
      <c r="A58" s="14"/>
      <c r="B58" s="17"/>
      <c r="C58" s="17" t="s">
        <v>22</v>
      </c>
      <c r="D58" s="19" t="s">
        <v>21</v>
      </c>
      <c r="E58" s="18" t="s">
        <v>13</v>
      </c>
      <c r="F58" s="18" t="s">
        <v>20</v>
      </c>
      <c r="G58" s="18"/>
      <c r="H58" s="18"/>
      <c r="I58" s="69" t="s">
        <v>9</v>
      </c>
      <c r="J58" s="70" t="s">
        <v>8</v>
      </c>
      <c r="K58" s="70" t="s">
        <v>19</v>
      </c>
      <c r="L58" s="70" t="s">
        <v>18</v>
      </c>
      <c r="M58" s="70" t="s">
        <v>17</v>
      </c>
      <c r="N58" s="70" t="s">
        <v>4</v>
      </c>
      <c r="O58" s="70" t="s">
        <v>3</v>
      </c>
      <c r="P58" s="71" t="s">
        <v>2</v>
      </c>
      <c r="Q58" s="58">
        <v>72.69</v>
      </c>
      <c r="R58" s="55">
        <v>72.69</v>
      </c>
      <c r="S58" s="56">
        <f>R58/Q58*100</f>
        <v>100</v>
      </c>
      <c r="T58" s="30"/>
      <c r="U58" s="30"/>
      <c r="V58" s="30"/>
      <c r="W58" s="30"/>
      <c r="X58" s="30"/>
      <c r="Y58" s="30"/>
      <c r="Z58" s="31"/>
    </row>
    <row r="59" spans="1:26" ht="37.5" customHeight="1" x14ac:dyDescent="0.2">
      <c r="A59" s="14"/>
      <c r="B59" s="17" t="s">
        <v>12</v>
      </c>
      <c r="C59" s="16" t="s">
        <v>11</v>
      </c>
      <c r="D59" s="73" t="s">
        <v>16</v>
      </c>
      <c r="E59" s="40"/>
      <c r="F59" s="40"/>
      <c r="G59" s="40"/>
      <c r="H59" s="40"/>
      <c r="I59" s="15" t="s">
        <v>5</v>
      </c>
      <c r="J59" s="72" t="s">
        <v>8</v>
      </c>
      <c r="K59" s="72" t="s">
        <v>7</v>
      </c>
      <c r="L59" s="72" t="s">
        <v>14</v>
      </c>
      <c r="M59" s="72" t="s">
        <v>5</v>
      </c>
      <c r="N59" s="72" t="s">
        <v>14</v>
      </c>
      <c r="O59" s="72" t="s">
        <v>3</v>
      </c>
      <c r="P59" s="68" t="s">
        <v>5</v>
      </c>
      <c r="Q59" s="45">
        <v>-4.4530000000000003</v>
      </c>
      <c r="R59" s="53">
        <f>R60</f>
        <v>-4.4530000000000003</v>
      </c>
      <c r="S59" s="54">
        <f>R59/Q59*100</f>
        <v>100</v>
      </c>
      <c r="T59" s="30"/>
      <c r="U59" s="30"/>
      <c r="V59" s="30"/>
      <c r="W59" s="30"/>
      <c r="X59" s="30"/>
      <c r="Y59" s="30"/>
      <c r="Z59" s="31"/>
    </row>
    <row r="60" spans="1:26" ht="37.5" customHeight="1" x14ac:dyDescent="0.2">
      <c r="A60" s="14"/>
      <c r="B60" s="17" t="s">
        <v>15</v>
      </c>
      <c r="C60" s="16" t="s">
        <v>11</v>
      </c>
      <c r="D60" s="73" t="s">
        <v>10</v>
      </c>
      <c r="E60" s="40"/>
      <c r="F60" s="40"/>
      <c r="G60" s="40"/>
      <c r="H60" s="40"/>
      <c r="I60" s="15" t="s">
        <v>5</v>
      </c>
      <c r="J60" s="72" t="s">
        <v>8</v>
      </c>
      <c r="K60" s="72" t="s">
        <v>7</v>
      </c>
      <c r="L60" s="72" t="s">
        <v>6</v>
      </c>
      <c r="M60" s="72" t="s">
        <v>5</v>
      </c>
      <c r="N60" s="72" t="s">
        <v>14</v>
      </c>
      <c r="O60" s="72" t="s">
        <v>3</v>
      </c>
      <c r="P60" s="68" t="s">
        <v>2</v>
      </c>
      <c r="Q60" s="45">
        <v>-4.4530000000000003</v>
      </c>
      <c r="R60" s="53">
        <f>R61</f>
        <v>-4.4530000000000003</v>
      </c>
      <c r="S60" s="54">
        <f>R60/Q60*100</f>
        <v>100</v>
      </c>
      <c r="T60" s="30"/>
      <c r="U60" s="30"/>
      <c r="V60" s="30"/>
      <c r="W60" s="30"/>
      <c r="X60" s="30"/>
      <c r="Y60" s="30"/>
      <c r="Z60" s="31"/>
    </row>
    <row r="61" spans="1:26" ht="41.25" customHeight="1" thickBot="1" x14ac:dyDescent="0.25">
      <c r="A61" s="14"/>
      <c r="B61" s="13"/>
      <c r="C61" s="13" t="s">
        <v>11</v>
      </c>
      <c r="D61" s="12" t="s">
        <v>10</v>
      </c>
      <c r="E61" s="11" t="s">
        <v>13</v>
      </c>
      <c r="F61" s="11" t="s">
        <v>12</v>
      </c>
      <c r="G61" s="11"/>
      <c r="H61" s="11"/>
      <c r="I61" s="69" t="s">
        <v>9</v>
      </c>
      <c r="J61" s="70" t="s">
        <v>8</v>
      </c>
      <c r="K61" s="70" t="s">
        <v>7</v>
      </c>
      <c r="L61" s="70" t="s">
        <v>6</v>
      </c>
      <c r="M61" s="70" t="s">
        <v>5</v>
      </c>
      <c r="N61" s="70" t="s">
        <v>4</v>
      </c>
      <c r="O61" s="70" t="s">
        <v>3</v>
      </c>
      <c r="P61" s="71" t="s">
        <v>2</v>
      </c>
      <c r="Q61" s="58">
        <v>-4.4530000000000003</v>
      </c>
      <c r="R61" s="55">
        <v>-4.4530000000000003</v>
      </c>
      <c r="S61" s="56">
        <f>R61/Q61*100</f>
        <v>100</v>
      </c>
      <c r="T61" s="30"/>
      <c r="U61" s="30"/>
      <c r="V61" s="30"/>
      <c r="W61" s="30"/>
      <c r="X61" s="30"/>
      <c r="Y61" s="30"/>
      <c r="Z61" s="31"/>
    </row>
    <row r="62" spans="1:26" ht="409.6" hidden="1" customHeight="1" x14ac:dyDescent="0.25">
      <c r="A62" s="10"/>
      <c r="B62" s="9"/>
      <c r="C62" s="9" t="s">
        <v>11</v>
      </c>
      <c r="D62" s="8" t="s">
        <v>10</v>
      </c>
      <c r="E62" s="8"/>
      <c r="F62" s="8"/>
      <c r="G62" s="8"/>
      <c r="H62" s="8"/>
      <c r="I62" s="59" t="s">
        <v>9</v>
      </c>
      <c r="J62" s="59" t="s">
        <v>8</v>
      </c>
      <c r="K62" s="59" t="s">
        <v>7</v>
      </c>
      <c r="L62" s="59" t="s">
        <v>6</v>
      </c>
      <c r="M62" s="59" t="s">
        <v>5</v>
      </c>
      <c r="N62" s="59" t="s">
        <v>4</v>
      </c>
      <c r="O62" s="59" t="s">
        <v>3</v>
      </c>
      <c r="P62" s="60" t="s">
        <v>2</v>
      </c>
      <c r="Q62" s="61">
        <v>5756.1579999999994</v>
      </c>
      <c r="R62" s="67"/>
      <c r="S62" s="64">
        <f>R62/Q62*100</f>
        <v>0</v>
      </c>
      <c r="T62" s="32"/>
      <c r="U62" s="32"/>
      <c r="V62" s="32"/>
      <c r="W62" s="32"/>
      <c r="X62" s="32"/>
      <c r="Y62" s="32"/>
      <c r="Z62" s="31"/>
    </row>
    <row r="63" spans="1:26" ht="14.25" customHeight="1" thickBot="1" x14ac:dyDescent="0.3">
      <c r="A63" s="7"/>
      <c r="B63" s="6"/>
      <c r="C63" s="6"/>
      <c r="D63" s="46" t="s">
        <v>1</v>
      </c>
      <c r="E63" s="47"/>
      <c r="F63" s="47"/>
      <c r="G63" s="47"/>
      <c r="H63" s="47"/>
      <c r="I63" s="62"/>
      <c r="J63" s="62"/>
      <c r="K63" s="62"/>
      <c r="L63" s="62"/>
      <c r="M63" s="62"/>
      <c r="N63" s="62"/>
      <c r="O63" s="62"/>
      <c r="P63" s="62"/>
      <c r="Q63" s="63">
        <v>5756.1579999999994</v>
      </c>
      <c r="R63" s="74">
        <f>R15+R47</f>
        <v>5769.3139800000008</v>
      </c>
      <c r="S63" s="57">
        <f>R63/Q63*100</f>
        <v>100.2285548798348</v>
      </c>
      <c r="T63" s="33"/>
      <c r="U63" s="33"/>
      <c r="V63" s="33"/>
      <c r="W63" s="33"/>
      <c r="X63" s="33"/>
      <c r="Y63" s="33"/>
      <c r="Z63" s="31"/>
    </row>
    <row r="64" spans="1:26" ht="12.75" customHeight="1" x14ac:dyDescent="0.2">
      <c r="A64" s="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2"/>
      <c r="R64" s="3"/>
      <c r="S64" s="2"/>
      <c r="T64" s="2"/>
      <c r="U64" s="2"/>
      <c r="V64" s="2"/>
      <c r="W64" s="2"/>
      <c r="X64" s="2"/>
      <c r="Y64" s="2"/>
    </row>
    <row r="65" spans="1:25" ht="12.75" customHeight="1" x14ac:dyDescent="0.2">
      <c r="A65" s="5"/>
      <c r="B65" s="4"/>
      <c r="C65" s="4"/>
      <c r="D65" s="4" t="s">
        <v>0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2"/>
      <c r="R65" s="3"/>
      <c r="S65" s="2"/>
      <c r="T65" s="2"/>
      <c r="U65" s="2"/>
      <c r="V65" s="2"/>
      <c r="W65" s="2"/>
      <c r="X65" s="2"/>
      <c r="Y65" s="2"/>
    </row>
    <row r="66" spans="1:25" ht="12.75" customHeight="1" x14ac:dyDescent="0.2">
      <c r="A66" s="5"/>
      <c r="B66" s="4"/>
      <c r="C66" s="4"/>
      <c r="D66" s="4" t="s">
        <v>0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2"/>
      <c r="R66" s="3"/>
      <c r="S66" s="2"/>
      <c r="T66" s="2"/>
      <c r="U66" s="2"/>
      <c r="V66" s="2"/>
      <c r="W66" s="2"/>
      <c r="X66" s="2"/>
      <c r="Y66" s="2"/>
    </row>
    <row r="67" spans="1:25" ht="12.75" customHeight="1" x14ac:dyDescent="0.2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</sheetData>
  <mergeCells count="43">
    <mergeCell ref="S11:S14"/>
    <mergeCell ref="K1:S1"/>
    <mergeCell ref="D2:S2"/>
    <mergeCell ref="I3:S3"/>
    <mergeCell ref="I4:S4"/>
    <mergeCell ref="I11:P14"/>
    <mergeCell ref="D8:S8"/>
    <mergeCell ref="R11:R14"/>
    <mergeCell ref="I5:R6"/>
    <mergeCell ref="E56:H56"/>
    <mergeCell ref="E60:H60"/>
    <mergeCell ref="E49:H49"/>
    <mergeCell ref="E51:H51"/>
    <mergeCell ref="E53:H53"/>
    <mergeCell ref="E59:H59"/>
    <mergeCell ref="E17:H17"/>
    <mergeCell ref="E21:H21"/>
    <mergeCell ref="E27:H27"/>
    <mergeCell ref="E30:H30"/>
    <mergeCell ref="E39:H39"/>
    <mergeCell ref="E42:H42"/>
    <mergeCell ref="E45:H45"/>
    <mergeCell ref="E48:H48"/>
    <mergeCell ref="E29:H29"/>
    <mergeCell ref="E35:H35"/>
    <mergeCell ref="E38:H38"/>
    <mergeCell ref="E41:H41"/>
    <mergeCell ref="E44:H44"/>
    <mergeCell ref="E15:H15"/>
    <mergeCell ref="E47:H47"/>
    <mergeCell ref="E16:H16"/>
    <mergeCell ref="E20:H20"/>
    <mergeCell ref="E26:H26"/>
    <mergeCell ref="E32:H32"/>
    <mergeCell ref="E36:H36"/>
    <mergeCell ref="D11:D14"/>
    <mergeCell ref="B12:B14"/>
    <mergeCell ref="C12:C14"/>
    <mergeCell ref="E12:E14"/>
    <mergeCell ref="F12:F14"/>
    <mergeCell ref="H12:H14"/>
    <mergeCell ref="G12:G14"/>
    <mergeCell ref="Q11:Q14"/>
  </mergeCells>
  <pageMargins left="0.59055118110236227" right="0.51181102362204722" top="0.51181102362204722" bottom="0.51181102362204722" header="0" footer="0"/>
  <pageSetup paperSize="9" scale="81" fitToHeight="4" orientation="portrait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Новый_1</vt:lpstr>
      <vt:lpstr>Новый_1!Область_печати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2016-03-24T13:42:01Z</cp:lastPrinted>
  <dcterms:created xsi:type="dcterms:W3CDTF">2016-03-24T11:51:46Z</dcterms:created>
  <dcterms:modified xsi:type="dcterms:W3CDTF">2016-03-24T13:42:31Z</dcterms:modified>
</cp:coreProperties>
</file>